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D30C2556-4B91-4E7C-AC70-D7228FE709C0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</externalReferences>
  <definedNames>
    <definedName name="_xlnm._FilterDatabase" localSheetId="1" hidden="1">'ĐẤT NN'!$A$5:$O$47</definedName>
    <definedName name="_xlnm._FilterDatabase" localSheetId="0" hidden="1">'ĐẤT PNN'!$A$6:$W$47</definedName>
    <definedName name="_xlnm.Print_Area" localSheetId="1">'ĐẤT NN'!$C$1:$O$47</definedName>
    <definedName name="_xlnm.Print_Area" localSheetId="0">'ĐẤT PNN'!$C$1:$P$47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2" l="1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7" i="2"/>
  <c r="M8" i="1"/>
  <c r="W8" i="1" s="1"/>
  <c r="M9" i="1"/>
  <c r="W9" i="1" s="1"/>
  <c r="M16" i="1"/>
  <c r="W16" i="1" s="1"/>
  <c r="M18" i="1"/>
  <c r="O18" i="1" s="1"/>
  <c r="M21" i="1"/>
  <c r="W21" i="1" s="1"/>
  <c r="M27" i="1"/>
  <c r="N27" i="1" s="1"/>
  <c r="M33" i="1"/>
  <c r="W33" i="1" s="1"/>
  <c r="M34" i="1"/>
  <c r="W34" i="1" s="1"/>
  <c r="M35" i="1"/>
  <c r="W35" i="1" s="1"/>
  <c r="M37" i="1"/>
  <c r="O37" i="1" s="1"/>
  <c r="M38" i="1"/>
  <c r="N38" i="1" s="1"/>
  <c r="M41" i="1"/>
  <c r="N41" i="1" s="1"/>
  <c r="M42" i="1"/>
  <c r="N42" i="1" s="1"/>
  <c r="M45" i="1"/>
  <c r="W45" i="1" s="1"/>
  <c r="M7" i="1"/>
  <c r="W7" i="1" s="1"/>
  <c r="N37" i="1" l="1"/>
  <c r="N18" i="1"/>
  <c r="N7" i="1"/>
  <c r="O35" i="1"/>
  <c r="O16" i="1"/>
  <c r="W42" i="1"/>
  <c r="W18" i="1"/>
  <c r="O7" i="1"/>
  <c r="N35" i="1"/>
  <c r="N16" i="1"/>
  <c r="W41" i="1"/>
  <c r="O45" i="1"/>
  <c r="O34" i="1"/>
  <c r="O9" i="1"/>
  <c r="N45" i="1"/>
  <c r="N34" i="1"/>
  <c r="N9" i="1"/>
  <c r="W27" i="1"/>
  <c r="O42" i="1"/>
  <c r="O33" i="1"/>
  <c r="O8" i="1"/>
  <c r="W38" i="1"/>
  <c r="N33" i="1"/>
  <c r="N8" i="1"/>
  <c r="W37" i="1"/>
  <c r="O41" i="1"/>
  <c r="O27" i="1"/>
  <c r="O38" i="1"/>
  <c r="O21" i="1"/>
  <c r="N21" i="1"/>
  <c r="M19" i="1"/>
  <c r="W19" i="1" s="1"/>
  <c r="M31" i="1"/>
  <c r="W31" i="1" s="1"/>
  <c r="M20" i="1"/>
  <c r="W20" i="1" s="1"/>
  <c r="M32" i="1"/>
  <c r="W32" i="1" s="1"/>
  <c r="M44" i="1"/>
  <c r="W44" i="1" s="1"/>
  <c r="M10" i="1"/>
  <c r="W10" i="1" s="1"/>
  <c r="M22" i="1"/>
  <c r="W22" i="1" s="1"/>
  <c r="M46" i="1"/>
  <c r="W46" i="1" s="1"/>
  <c r="M11" i="1"/>
  <c r="W11" i="1" s="1"/>
  <c r="M23" i="1"/>
  <c r="W23" i="1" s="1"/>
  <c r="M47" i="1"/>
  <c r="W47" i="1" s="1"/>
  <c r="M12" i="1"/>
  <c r="W12" i="1" s="1"/>
  <c r="M24" i="1"/>
  <c r="W24" i="1" s="1"/>
  <c r="M36" i="1"/>
  <c r="W36" i="1" s="1"/>
  <c r="M39" i="1"/>
  <c r="W39" i="1" s="1"/>
  <c r="M28" i="1"/>
  <c r="W28" i="1" s="1"/>
  <c r="M40" i="1"/>
  <c r="W40" i="1" s="1"/>
  <c r="M13" i="1"/>
  <c r="W13" i="1" s="1"/>
  <c r="M17" i="1"/>
  <c r="W17" i="1" s="1"/>
  <c r="M26" i="1"/>
  <c r="W26" i="1" s="1"/>
  <c r="M25" i="1"/>
  <c r="W25" i="1" s="1"/>
  <c r="N47" i="1" l="1"/>
  <c r="O47" i="1"/>
  <c r="N23" i="1"/>
  <c r="O23" i="1"/>
  <c r="O25" i="1"/>
  <c r="N25" i="1"/>
  <c r="O36" i="1"/>
  <c r="N36" i="1"/>
  <c r="N26" i="1"/>
  <c r="O26" i="1"/>
  <c r="N11" i="1"/>
  <c r="O11" i="1"/>
  <c r="O24" i="1"/>
  <c r="N24" i="1"/>
  <c r="N44" i="1"/>
  <c r="O44" i="1"/>
  <c r="N12" i="1"/>
  <c r="O12" i="1"/>
  <c r="N32" i="1"/>
  <c r="O32" i="1"/>
  <c r="N10" i="1"/>
  <c r="O10" i="1"/>
  <c r="N46" i="1"/>
  <c r="O46" i="1"/>
  <c r="N20" i="1"/>
  <c r="O20" i="1"/>
  <c r="N13" i="1"/>
  <c r="O13" i="1"/>
  <c r="N39" i="1"/>
  <c r="O39" i="1"/>
  <c r="O19" i="1"/>
  <c r="N19" i="1"/>
  <c r="N40" i="1"/>
  <c r="O40" i="1"/>
  <c r="N31" i="1"/>
  <c r="O31" i="1"/>
  <c r="N17" i="1"/>
  <c r="O17" i="1"/>
  <c r="N28" i="1"/>
  <c r="O28" i="1"/>
  <c r="N22" i="1"/>
  <c r="O22" i="1"/>
  <c r="M14" i="1"/>
  <c r="W14" i="1" s="1"/>
  <c r="M43" i="1"/>
  <c r="W43" i="1" s="1"/>
  <c r="M15" i="1"/>
  <c r="W15" i="1" s="1"/>
  <c r="M29" i="1"/>
  <c r="W29" i="1" s="1"/>
  <c r="M30" i="1"/>
  <c r="W30" i="1" s="1"/>
  <c r="N29" i="1" l="1"/>
  <c r="O29" i="1"/>
  <c r="N43" i="1"/>
  <c r="O43" i="1"/>
  <c r="N14" i="1"/>
  <c r="O14" i="1"/>
  <c r="O30" i="1"/>
  <c r="N30" i="1"/>
  <c r="N15" i="1"/>
  <c r="O15" i="1"/>
  <c r="O46" i="2"/>
  <c r="O47" i="2"/>
  <c r="O32" i="2"/>
  <c r="O44" i="2"/>
  <c r="O33" i="2"/>
  <c r="O28" i="2"/>
  <c r="O45" i="2"/>
  <c r="O40" i="2"/>
  <c r="O34" i="2"/>
  <c r="O29" i="2"/>
  <c r="O35" i="2"/>
  <c r="O41" i="2"/>
  <c r="O36" i="2"/>
  <c r="O42" i="2"/>
  <c r="O30" i="2"/>
  <c r="O31" i="2"/>
  <c r="O37" i="2"/>
  <c r="O43" i="2"/>
  <c r="O26" i="2"/>
  <c r="O38" i="2"/>
  <c r="O27" i="2"/>
  <c r="O39" i="2"/>
</calcChain>
</file>

<file path=xl/sharedStrings.xml><?xml version="1.0" encoding="utf-8"?>
<sst xmlns="http://schemas.openxmlformats.org/spreadsheetml/2006/main" count="439" uniqueCount="150">
  <si>
    <t>STT</t>
  </si>
  <si>
    <t>Tên đường</t>
  </si>
  <si>
    <t>Đoạn đường</t>
  </si>
  <si>
    <t>Đường Quốc lộ 14</t>
  </si>
  <si>
    <t>Toàn tuyến</t>
  </si>
  <si>
    <t>Đường số 5</t>
  </si>
  <si>
    <t>Đường nhựa ấp 2</t>
  </si>
  <si>
    <t>Đường ĐT 756</t>
  </si>
  <si>
    <t>Giáp ranh xã Tân Quan</t>
  </si>
  <si>
    <t>Đường ĐT 756C</t>
  </si>
  <si>
    <t>Đường ĐT 756B</t>
  </si>
  <si>
    <t>Đường ĐH 01</t>
  </si>
  <si>
    <t>Đường số 27</t>
  </si>
  <si>
    <t>Cầu lò gạch</t>
  </si>
  <si>
    <t>Giáp ranh Phường Đồng Xoài (Cầu Nha Bích)</t>
  </si>
  <si>
    <t>Giáp ranh phường Chơn Thành (Cầu Suối Ngang)</t>
  </si>
  <si>
    <t>Đến ranh đất cây xăng số 25 Bình Phước</t>
  </si>
  <si>
    <t>Giáp ranh cầu Lò Gạch</t>
  </si>
  <si>
    <t>Giáp ranh cầu lò gạch</t>
  </si>
  <si>
    <t>Hết tuyến (thửa đất số 77, tờ bản đồ số 62)</t>
  </si>
  <si>
    <t>Ranh giới xã Tân Quan</t>
  </si>
  <si>
    <t>Ngã tư (thửa đất số 08, tờ bản đồ số 72)</t>
  </si>
  <si>
    <t>Ngã ba Suối Nghiên (đường ĐT 756 và đường ĐT 756C)</t>
  </si>
  <si>
    <t>Ranh giới xã Tân Hưng</t>
  </si>
  <si>
    <t>Ngã ba giao đường ĐT 756 và đường ĐT 756C</t>
  </si>
  <si>
    <t>Đường huyện lộ ĐH 13</t>
  </si>
  <si>
    <t>Đường Quốc lộ 14 (Giáp ranh đất nhà ông Nguyễn Xuân Thành)</t>
  </si>
  <si>
    <t>Đường ĐH 09 (Đường Nha Bích - Tân Quan) (Đường ấp 1 - Tân Quan )</t>
  </si>
  <si>
    <t>Đường Quốc lộ 14 (Giáp ranh đất nhà ông Trần Văn Minh)</t>
  </si>
  <si>
    <t>Hết thửa đất số 256, tờ bản đồ số 9</t>
  </si>
  <si>
    <t xml:space="preserve">Đường ĐH 10 </t>
  </si>
  <si>
    <t>Đường Quốc lộ 14 (Giáp ranh nhà hàng Dũng Luyện)</t>
  </si>
  <si>
    <t>Đường ĐH 10</t>
  </si>
  <si>
    <t>Đường số 12 (Đi qua tổ 8, tổ 10, tổ 11 - Ấp Minh Lập 3)</t>
  </si>
  <si>
    <t>Đầu thửa đất số 74, tờ bản đồ số 73 (Tiếp giáp đường ĐH 10)</t>
  </si>
  <si>
    <t>Cuối thửa đất số 130, tờ bản đồ số 75 (Tiếp giáp đường ĐH 10)</t>
  </si>
  <si>
    <t>Đường giao thông kết hợp du lịch hồ thủy lợi Phước Hòa</t>
  </si>
  <si>
    <t>Đến hết thửa đất số 123, tờ bản đồ số 55</t>
  </si>
  <si>
    <t xml:space="preserve">Đường DH 08 </t>
  </si>
  <si>
    <t>Hết ranh khu tái định cư 10 ha</t>
  </si>
  <si>
    <t>Đường DH 08</t>
  </si>
  <si>
    <t>Giáp ranh phường Minh Thành</t>
  </si>
  <si>
    <t>Đường số 01</t>
  </si>
  <si>
    <t>HLLG đường Quốc lộ 14</t>
  </si>
  <si>
    <t>Thửa đất số 746, tờ bản đồ số 107</t>
  </si>
  <si>
    <t>Đường số 15</t>
  </si>
  <si>
    <t>Thửa đất số 223, tờ bản đồ số 96 - đấu nối với đường huyện lộ ĐH 13</t>
  </si>
  <si>
    <t>HLLG đường ĐT 756B</t>
  </si>
  <si>
    <t>Từ thửa đất số 922, tờ bản đồ số 62</t>
  </si>
  <si>
    <t>Đến hết thửa đất số 858, tờ bản đồ số 62</t>
  </si>
  <si>
    <t>Đường số 40</t>
  </si>
  <si>
    <t>Đến hết thửa đất số 251, tờ bản đồ số 62</t>
  </si>
  <si>
    <t>Các đường còn lại</t>
  </si>
  <si>
    <t>Điểm đầu</t>
  </si>
  <si>
    <t>Điểm cuối</t>
  </si>
  <si>
    <t xml:space="preserve">Điểm đầu </t>
  </si>
  <si>
    <t>CTVII1</t>
  </si>
  <si>
    <t>CTVII2</t>
  </si>
  <si>
    <t>CTVII4</t>
  </si>
  <si>
    <t>CTVII6</t>
  </si>
  <si>
    <t>CTVII7</t>
  </si>
  <si>
    <t>CTVII8</t>
  </si>
  <si>
    <t>CTVII9</t>
  </si>
  <si>
    <t>CTVII10</t>
  </si>
  <si>
    <t>Đường nhựa, đường bê tông nông thôn còn lại chưa quy định cụ thể ở trên</t>
  </si>
  <si>
    <t>CTVII3, CTVIII1</t>
  </si>
  <si>
    <t>CTVIII2</t>
  </si>
  <si>
    <t>CTVIII3</t>
  </si>
  <si>
    <t>CTVIII4</t>
  </si>
  <si>
    <t>CTVIII5</t>
  </si>
  <si>
    <t>CTVIII6</t>
  </si>
  <si>
    <t>CTVIII7</t>
  </si>
  <si>
    <t>CTVIII8</t>
  </si>
  <si>
    <t>CTVIII9</t>
  </si>
  <si>
    <t>CTVIII10</t>
  </si>
  <si>
    <t>CTVIII12</t>
  </si>
  <si>
    <t>CTVIII13</t>
  </si>
  <si>
    <t>CTVIII14</t>
  </si>
  <si>
    <t>CTVIII15</t>
  </si>
  <si>
    <t>CTVIII16</t>
  </si>
  <si>
    <t>CTVI1</t>
  </si>
  <si>
    <t>CTVI2</t>
  </si>
  <si>
    <t>CTVI3</t>
  </si>
  <si>
    <t>CTVI4</t>
  </si>
  <si>
    <t>CTVI5</t>
  </si>
  <si>
    <t>CTVI6</t>
  </si>
  <si>
    <t>CTVI7</t>
  </si>
  <si>
    <t>CTVI9</t>
  </si>
  <si>
    <t>CTVI10</t>
  </si>
  <si>
    <t>CTVI11</t>
  </si>
  <si>
    <t>CTVI12</t>
  </si>
  <si>
    <t>CTVI13</t>
  </si>
  <si>
    <t>CTVI14</t>
  </si>
  <si>
    <t>CTVI15</t>
  </si>
  <si>
    <t>CTVII1, CTVIII17,CTVI16</t>
  </si>
  <si>
    <t>CTVII12, CTVIII18, CTVI17</t>
  </si>
  <si>
    <t>CTVIII11</t>
  </si>
  <si>
    <t xml:space="preserve">Đường ĐT756 </t>
  </si>
  <si>
    <t>Từ thửa đất số 483, tờ bản đồ số 62</t>
  </si>
  <si>
    <t>Giá đất trồng cây lâu năm hiện hành</t>
  </si>
  <si>
    <t>Giá đất trồng cây hằng năm hiện hành</t>
  </si>
  <si>
    <t>Giá đất ở hiện hành</t>
  </si>
  <si>
    <t>Giá đất thương mại dịch vụ hiện hành</t>
  </si>
  <si>
    <t>Giá đất nuôi trồng thủy sản hiện hành</t>
  </si>
  <si>
    <t>- Phía Tây: Cổng Trường THCS Minh Lập (thửa đất số 64, tờ bản đồ số 72)
- Phía Đông: Hết ranh thửa đất số 68, tờ bản đồ số 72)</t>
  </si>
  <si>
    <t>Đường huyện lộ ĐH13</t>
  </si>
  <si>
    <t xml:space="preserve"> Xã Nha Bích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</si>
  <si>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</si>
  <si>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Đường liên xã Nha Bích - Tân Quan</t>
  </si>
  <si>
    <t xml:space="preserve">- Phía Đông Nam: Đường vào Nông trường cao su Nha Bích
- Phía Tây Bắc: Đường Bê tông (thửa đất số 07, tờ bản đồ số 41) </t>
  </si>
  <si>
    <t>- Phía Nam: Đường nhựa (thửa đất số 45, tờ bản đồ số 37 ) 
- Phía Bắc: Đường bê tông (thửa đất số 70, tờ bản đồ số 33)</t>
  </si>
  <si>
    <t>- Phía Bắc: Ngã ba đường bê tông (hết thửa đất số 39, tờ bản đồ số 120)
- Phía Nam: đến Ngã ba Đường ĐH 10 (hết thửa 75, tờ bản đồ số 120)</t>
  </si>
  <si>
    <t>- Phía Bắc: (hết thửa đất số 176, tờ bản đồ số 121) 
- Phía Nam: (hết thửa đất số 217, tờ bản đồ số 121)</t>
  </si>
  <si>
    <t>- Phía Bắc: (hết thửa đất số 286, tờ bản đồ số 122) 
- Phía Nam: (hết thửa đất số 373, tờ bản đồ số 122)</t>
  </si>
  <si>
    <t>- Phía Bắc: Ngã ba đường bê tông (hết thửa đất số 39, tờ bản đồ số 120)
- Phía Nam: Ngã ba Đường ĐH 10 (hết thửa 75, tờ bản đồ số 120)</t>
  </si>
  <si>
    <t>- Phía Bắc: (hết thửa đất số 44, tờ bản đồ số 122) 
- Phía Nam: (hết thửa đất số 83, tờ bản đồ số 122) giáp đường số 47</t>
  </si>
  <si>
    <t>- Phía Tây: Ngã ba đường bê tông (thửa đất số 74, tờ bản đồ số 102)
- Phía Đông: Hết ranh đất nhà văn hóa ấp 2 (thửa đất số 79, tờ bản đồ số 102)</t>
  </si>
  <si>
    <t>Từ ranh đất cây xăng số 25 Bình Phước</t>
  </si>
  <si>
    <t>- Phía Tây: Ngã ba đường bê tông (thửa đất số 74, tờ bản đồ số 137)
- Phía Đông: Hết ranh đất nhà văn hóa ấp 2 (thửa đất số 79, tờ bản đồ số 137)</t>
  </si>
  <si>
    <t>- Phía Tây Bắc: Hết ranh thửa đất số 25, tờ bản đồ số 96 (Trạm xăng dầu Mai Linh) 
- Phía Đông Nam: Suối Cạn</t>
  </si>
  <si>
    <t>Hết thửa đất số 340, tờ bản đồ số 112 (Khu dân cư Bình Minh) (ngã ba đường nhựa)</t>
  </si>
  <si>
    <t>Quốc lộ 14</t>
  </si>
  <si>
    <t xml:space="preserve">- Phía Tây: Đường bê tông (thửa đất số 144, tờ bản đồ số 100)
- Phía Đông: Đường bê tông (thửa đất số 24, tờ bản đồ số 100) </t>
  </si>
  <si>
    <t>CTVI8, CTVII5</t>
  </si>
  <si>
    <t>Hết ranh thửa đất số 203, tờ bản đồ số 65</t>
  </si>
  <si>
    <t>Hết thửa đất số 3, tờ bản đồ số 81</t>
  </si>
  <si>
    <t>Cuối thửa đất số 37, tờ bản đồ số 55</t>
  </si>
  <si>
    <t>Ngã ba đường bê tông đầu ranh thửa đất số 76, tờ bản đồ số 115</t>
  </si>
  <si>
    <t>- Hết ranh đất nhà ông Nguyễn Xuân Hải (tổ 3) (thửa đất số 55, tờ bản đồ số 16) 
- Hết ranh đất nhà ông Trần Hữu Đài (tổ 2) (thửa đất số 21, tờ bản đồ số 16)</t>
  </si>
  <si>
    <t>Quốc lộ 14 (Từ thửa đất số 157, tờ bản đồ số 55)</t>
  </si>
  <si>
    <t>Hết thửa đất số 62, tờ bản đồ số 79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</si>
  <si>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</si>
  <si>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</si>
  <si>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</si>
  <si>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</si>
  <si>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</si>
  <si>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</si>
  <si>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</si>
  <si>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</si>
  <si>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</si>
  <si>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</si>
  <si>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</si>
  <si>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</si>
  <si>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NB CHN3</t>
  </si>
  <si>
    <t>NB CHN1</t>
  </si>
  <si>
    <t>NB CHN2</t>
  </si>
  <si>
    <t>NB CLN 4</t>
  </si>
  <si>
    <t>Giá đất trồng rừng sản xuất hiện hành</t>
  </si>
  <si>
    <t>PHỤ LỤC A.1.60 HỆ SỐ ĐIỀU CHỈNH MỨC BIẾN ĐỘNG THỊ TRƯỜNG CÁC LOẠI ĐẤT PHI NÔNG NGHIỆP
XÃ NHA BÍCH, TỈNH ĐỒNG NAI</t>
  </si>
  <si>
    <t>PHỤ LỤC A.2.60 HỆ SỐ ĐIỀU CHỈNH MỨC BIẾN ĐỘNG THỊ TRƯỜNG CÁC LOẠI ĐẤT NÔNG NGHIỆP
XÃ NHA BÍCH,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</si>
</sst>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0" xfId="1" applyNumberFormat="1" applyFont="1" applyFill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3" fontId="3" fillId="0" borderId="0" xfId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3" fontId="3" fillId="0" borderId="1" xfId="1" applyFont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quotePrefix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 wrapText="1"/>
    </xf>
    <xf numFmtId="43" fontId="3" fillId="0" borderId="0" xfId="0" applyNumberFormat="1" applyFont="1"/>
    <xf numFmtId="0" fontId="7" fillId="0" borderId="3" xfId="0" applyFont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43" fontId="2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W48"/>
  <sheetViews>
    <sheetView view="pageBreakPreview" topLeftCell="C1" zoomScale="70" zoomScaleNormal="85" zoomScaleSheetLayoutView="70" workbookViewId="0">
      <selection activeCell="E4" sqref="E4:F4"/>
    </sheetView>
  </sheetViews>
  <sheetFormatPr defaultColWidth="9.140625" defaultRowHeight="15.75" x14ac:dyDescent="0.25"/>
  <cols>
    <col min="1" max="2" width="9.140625" style="10" hidden="1" customWidth="1"/>
    <col min="3" max="3" width="8.42578125" style="13" customWidth="1"/>
    <col min="4" max="4" width="49.42578125" style="11" customWidth="1"/>
    <col min="5" max="5" width="28.42578125" style="11" customWidth="1"/>
    <col min="6" max="6" width="31" style="11" customWidth="1"/>
    <col min="7" max="7" width="15" style="9" hidden="1" customWidth="1"/>
    <col min="8" max="9" width="14" style="19" hidden="1" customWidth="1"/>
    <col min="10" max="10" width="10.85546875" style="17" customWidth="1"/>
    <col min="11" max="11" width="13.7109375" style="17" customWidth="1"/>
    <col min="12" max="12" width="18" style="17" customWidth="1"/>
    <col min="13" max="13" width="18" style="34" customWidth="1"/>
    <col min="14" max="14" width="18" style="20" customWidth="1"/>
    <col min="15" max="15" width="21.7109375" style="20" customWidth="1"/>
    <col min="16" max="19" width="0" style="10" hidden="1" customWidth="1"/>
    <col min="20" max="22" width="0" style="25" hidden="1" customWidth="1"/>
    <col min="23" max="23" width="11.5703125" style="10" hidden="1" customWidth="1"/>
    <col min="24" max="16384" width="9.140625" style="10"/>
  </cols>
  <sheetData>
    <row r="1" spans="1:23" ht="17.25" customHeight="1" x14ac:dyDescent="0.25">
      <c r="C1" s="55" t="s">
        <v>148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27"/>
    </row>
    <row r="2" spans="1:23" ht="37.5" customHeight="1" x14ac:dyDescent="0.25"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28"/>
    </row>
    <row r="3" spans="1:23" ht="17.25" customHeight="1" x14ac:dyDescent="0.25">
      <c r="C3" s="41" t="s">
        <v>107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29"/>
      <c r="Q3" s="29"/>
    </row>
    <row r="4" spans="1:23" ht="102" customHeight="1" x14ac:dyDescent="0.25">
      <c r="C4" s="43" t="s">
        <v>0</v>
      </c>
      <c r="D4" s="43" t="s">
        <v>1</v>
      </c>
      <c r="E4" s="43" t="s">
        <v>2</v>
      </c>
      <c r="F4" s="43"/>
      <c r="G4" s="42" t="s">
        <v>131</v>
      </c>
      <c r="H4" s="42" t="s">
        <v>132</v>
      </c>
      <c r="I4" s="42" t="s">
        <v>133</v>
      </c>
      <c r="J4" s="42" t="s">
        <v>101</v>
      </c>
      <c r="K4" s="42" t="s">
        <v>102</v>
      </c>
      <c r="L4" s="42" t="s">
        <v>134</v>
      </c>
      <c r="M4" s="44" t="s">
        <v>135</v>
      </c>
      <c r="N4" s="44" t="s">
        <v>136</v>
      </c>
      <c r="O4" s="44" t="s">
        <v>137</v>
      </c>
    </row>
    <row r="5" spans="1:23" ht="30.75" customHeight="1" x14ac:dyDescent="0.25">
      <c r="C5" s="43"/>
      <c r="D5" s="43"/>
      <c r="E5" s="1" t="s">
        <v>53</v>
      </c>
      <c r="F5" s="1" t="s">
        <v>54</v>
      </c>
      <c r="G5" s="42"/>
      <c r="H5" s="42"/>
      <c r="I5" s="42"/>
      <c r="J5" s="42"/>
      <c r="K5" s="42"/>
      <c r="L5" s="42"/>
      <c r="M5" s="44"/>
      <c r="N5" s="44"/>
      <c r="O5" s="44"/>
    </row>
    <row r="6" spans="1:23" ht="34.5" customHeight="1" x14ac:dyDescent="0.25">
      <c r="C6" s="1"/>
      <c r="D6" s="6" t="s">
        <v>106</v>
      </c>
      <c r="E6" s="6"/>
      <c r="F6" s="6"/>
      <c r="G6" s="8"/>
      <c r="H6" s="21"/>
      <c r="I6" s="21"/>
      <c r="J6" s="8"/>
      <c r="K6" s="9"/>
      <c r="L6" s="9"/>
      <c r="M6" s="33"/>
      <c r="N6" s="22"/>
      <c r="O6" s="22"/>
    </row>
    <row r="7" spans="1:23" ht="95.25" customHeight="1" x14ac:dyDescent="0.25">
      <c r="A7" s="2" t="s">
        <v>56</v>
      </c>
      <c r="B7" s="37" t="s">
        <v>106</v>
      </c>
      <c r="C7" s="2">
        <v>1</v>
      </c>
      <c r="D7" s="3" t="s">
        <v>3</v>
      </c>
      <c r="E7" s="3" t="s">
        <v>13</v>
      </c>
      <c r="F7" s="26" t="s">
        <v>109</v>
      </c>
      <c r="G7" s="4">
        <v>3400</v>
      </c>
      <c r="H7" s="21">
        <v>2312</v>
      </c>
      <c r="I7" s="21">
        <v>2040</v>
      </c>
      <c r="J7" s="4">
        <v>2900</v>
      </c>
      <c r="K7" s="9">
        <v>2000</v>
      </c>
      <c r="L7" s="9">
        <v>1700</v>
      </c>
      <c r="M7" s="33">
        <f>VLOOKUP(B7&amp;A7&amp;J7,'[1]MA DO'!$C$5:$X$3586,22,0)</f>
        <v>1.07</v>
      </c>
      <c r="N7" s="22">
        <f>M7</f>
        <v>1.07</v>
      </c>
      <c r="O7" s="22">
        <f>M7</f>
        <v>1.07</v>
      </c>
      <c r="P7" s="4">
        <v>3400</v>
      </c>
      <c r="Q7" s="4">
        <v>2890</v>
      </c>
      <c r="R7" s="9">
        <v>2022.9999999999998</v>
      </c>
      <c r="S7" s="9">
        <v>1734</v>
      </c>
      <c r="T7" s="25">
        <v>2900</v>
      </c>
      <c r="U7" s="25">
        <v>2000</v>
      </c>
      <c r="V7" s="25">
        <v>1700</v>
      </c>
      <c r="W7" s="40">
        <f>M7*J7</f>
        <v>3103</v>
      </c>
    </row>
    <row r="8" spans="1:23" ht="123.75" customHeight="1" x14ac:dyDescent="0.25">
      <c r="A8" s="2" t="s">
        <v>57</v>
      </c>
      <c r="B8" s="37" t="s">
        <v>106</v>
      </c>
      <c r="C8" s="2">
        <v>2</v>
      </c>
      <c r="D8" s="3" t="s">
        <v>3</v>
      </c>
      <c r="E8" s="26" t="s">
        <v>109</v>
      </c>
      <c r="F8" s="26" t="s">
        <v>110</v>
      </c>
      <c r="G8" s="7">
        <v>4000</v>
      </c>
      <c r="H8" s="21">
        <v>2720</v>
      </c>
      <c r="I8" s="21">
        <v>2400</v>
      </c>
      <c r="J8" s="4">
        <v>3400</v>
      </c>
      <c r="K8" s="9">
        <v>2400</v>
      </c>
      <c r="L8" s="9">
        <v>2000</v>
      </c>
      <c r="M8" s="33">
        <f>VLOOKUP(B8&amp;A8&amp;J8,'[1]MA DO'!$C$5:$X$3586,22,0)</f>
        <v>1.07</v>
      </c>
      <c r="N8" s="22">
        <f t="shared" ref="N8:N47" si="0">M8</f>
        <v>1.07</v>
      </c>
      <c r="O8" s="22">
        <f t="shared" ref="O8:O47" si="1">M8</f>
        <v>1.07</v>
      </c>
      <c r="P8" s="7">
        <v>4000</v>
      </c>
      <c r="Q8" s="4">
        <v>3400</v>
      </c>
      <c r="R8" s="9">
        <v>2380</v>
      </c>
      <c r="S8" s="9">
        <v>2040</v>
      </c>
      <c r="T8" s="25">
        <v>3400</v>
      </c>
      <c r="U8" s="25">
        <v>2400</v>
      </c>
      <c r="V8" s="25">
        <v>2000</v>
      </c>
      <c r="W8" s="40">
        <f t="shared" ref="W8:W47" si="2">M8*J8</f>
        <v>3638</v>
      </c>
    </row>
    <row r="9" spans="1:23" ht="94.5" x14ac:dyDescent="0.25">
      <c r="A9" s="2" t="s">
        <v>65</v>
      </c>
      <c r="B9" s="37" t="s">
        <v>106</v>
      </c>
      <c r="C9" s="2">
        <v>3</v>
      </c>
      <c r="D9" s="3" t="s">
        <v>3</v>
      </c>
      <c r="E9" s="26" t="s">
        <v>110</v>
      </c>
      <c r="F9" s="26" t="s">
        <v>114</v>
      </c>
      <c r="G9" s="7">
        <v>3800</v>
      </c>
      <c r="H9" s="21">
        <v>2584</v>
      </c>
      <c r="I9" s="21">
        <v>2280</v>
      </c>
      <c r="J9" s="4">
        <v>3200</v>
      </c>
      <c r="K9" s="9">
        <v>2300</v>
      </c>
      <c r="L9" s="9">
        <v>1900</v>
      </c>
      <c r="M9" s="33">
        <f>VLOOKUP(B9&amp;A9&amp;J9,'[1]MA DO'!$C$5:$X$3586,22,0)</f>
        <v>1.07</v>
      </c>
      <c r="N9" s="22">
        <f t="shared" si="0"/>
        <v>1.07</v>
      </c>
      <c r="O9" s="22">
        <f t="shared" si="1"/>
        <v>1.07</v>
      </c>
      <c r="P9" s="7">
        <v>3800</v>
      </c>
      <c r="Q9" s="4">
        <v>3230</v>
      </c>
      <c r="R9" s="9">
        <v>2261</v>
      </c>
      <c r="S9" s="9">
        <v>1938</v>
      </c>
      <c r="T9" s="25">
        <v>3200</v>
      </c>
      <c r="U9" s="25">
        <v>2300</v>
      </c>
      <c r="V9" s="25">
        <v>1900</v>
      </c>
      <c r="W9" s="40">
        <f t="shared" si="2"/>
        <v>3424</v>
      </c>
    </row>
    <row r="10" spans="1:23" ht="94.5" x14ac:dyDescent="0.25">
      <c r="A10" s="15" t="s">
        <v>66</v>
      </c>
      <c r="B10" s="37" t="s">
        <v>106</v>
      </c>
      <c r="C10" s="2">
        <v>4</v>
      </c>
      <c r="D10" s="3" t="s">
        <v>3</v>
      </c>
      <c r="E10" s="26" t="s">
        <v>111</v>
      </c>
      <c r="F10" s="26" t="s">
        <v>112</v>
      </c>
      <c r="G10" s="7">
        <v>4500</v>
      </c>
      <c r="H10" s="21">
        <v>3060</v>
      </c>
      <c r="I10" s="21">
        <v>2700</v>
      </c>
      <c r="J10" s="4">
        <v>3800</v>
      </c>
      <c r="K10" s="9">
        <v>2700</v>
      </c>
      <c r="L10" s="9">
        <v>2300</v>
      </c>
      <c r="M10" s="33">
        <f>VLOOKUP(B10&amp;A10&amp;J10,'[1]MA DO'!$C$5:$X$3586,22,0)</f>
        <v>1.07</v>
      </c>
      <c r="N10" s="22">
        <f t="shared" si="0"/>
        <v>1.07</v>
      </c>
      <c r="O10" s="22">
        <f t="shared" si="1"/>
        <v>1.07</v>
      </c>
      <c r="P10" s="7">
        <v>4500</v>
      </c>
      <c r="Q10" s="4">
        <v>3825</v>
      </c>
      <c r="R10" s="9">
        <v>2677.5</v>
      </c>
      <c r="S10" s="9">
        <v>2295</v>
      </c>
      <c r="T10" s="25">
        <v>3800</v>
      </c>
      <c r="U10" s="25">
        <v>2700</v>
      </c>
      <c r="V10" s="25">
        <v>2300</v>
      </c>
      <c r="W10" s="40">
        <f t="shared" si="2"/>
        <v>4066.0000000000005</v>
      </c>
    </row>
    <row r="11" spans="1:23" ht="82.5" customHeight="1" x14ac:dyDescent="0.25">
      <c r="A11" s="15" t="s">
        <v>67</v>
      </c>
      <c r="B11" s="37" t="s">
        <v>106</v>
      </c>
      <c r="C11" s="2">
        <v>5</v>
      </c>
      <c r="D11" s="3" t="s">
        <v>3</v>
      </c>
      <c r="E11" s="26" t="s">
        <v>112</v>
      </c>
      <c r="F11" s="26" t="s">
        <v>113</v>
      </c>
      <c r="G11" s="7">
        <v>6000</v>
      </c>
      <c r="H11" s="21">
        <v>4080.0000000000005</v>
      </c>
      <c r="I11" s="21">
        <v>3600</v>
      </c>
      <c r="J11" s="4">
        <v>5100</v>
      </c>
      <c r="K11" s="9">
        <v>3600</v>
      </c>
      <c r="L11" s="9">
        <v>3100</v>
      </c>
      <c r="M11" s="33">
        <f>VLOOKUP(B11&amp;A11&amp;J11,'[1]MA DO'!$C$5:$X$3586,22,0)</f>
        <v>1.07</v>
      </c>
      <c r="N11" s="22">
        <f t="shared" si="0"/>
        <v>1.07</v>
      </c>
      <c r="O11" s="22">
        <f t="shared" si="1"/>
        <v>1.07</v>
      </c>
      <c r="P11" s="7">
        <v>6000</v>
      </c>
      <c r="Q11" s="4">
        <v>5100</v>
      </c>
      <c r="R11" s="9">
        <v>3570</v>
      </c>
      <c r="S11" s="9">
        <v>3060</v>
      </c>
      <c r="T11" s="25">
        <v>5100</v>
      </c>
      <c r="U11" s="25">
        <v>3600</v>
      </c>
      <c r="V11" s="25">
        <v>3100</v>
      </c>
      <c r="W11" s="40">
        <f t="shared" si="2"/>
        <v>5457</v>
      </c>
    </row>
    <row r="12" spans="1:23" ht="98.25" customHeight="1" x14ac:dyDescent="0.25">
      <c r="A12" s="15" t="s">
        <v>68</v>
      </c>
      <c r="B12" s="37" t="s">
        <v>106</v>
      </c>
      <c r="C12" s="2">
        <v>6</v>
      </c>
      <c r="D12" s="3" t="s">
        <v>3</v>
      </c>
      <c r="E12" s="26" t="s">
        <v>113</v>
      </c>
      <c r="F12" s="26" t="s">
        <v>115</v>
      </c>
      <c r="G12" s="7">
        <v>4300</v>
      </c>
      <c r="H12" s="21">
        <v>2924</v>
      </c>
      <c r="I12" s="21">
        <v>2580</v>
      </c>
      <c r="J12" s="4">
        <v>3700</v>
      </c>
      <c r="K12" s="9">
        <v>2600</v>
      </c>
      <c r="L12" s="9">
        <v>2200</v>
      </c>
      <c r="M12" s="33">
        <f>VLOOKUP(B12&amp;A12&amp;J12,'[1]MA DO'!$C$5:$X$3586,22,0)</f>
        <v>1.07</v>
      </c>
      <c r="N12" s="22">
        <f t="shared" si="0"/>
        <v>1.07</v>
      </c>
      <c r="O12" s="22">
        <f t="shared" si="1"/>
        <v>1.07</v>
      </c>
      <c r="P12" s="7">
        <v>4300</v>
      </c>
      <c r="Q12" s="4">
        <v>3655</v>
      </c>
      <c r="R12" s="9">
        <v>2558.5</v>
      </c>
      <c r="S12" s="9">
        <v>2193</v>
      </c>
      <c r="T12" s="25">
        <v>3700</v>
      </c>
      <c r="U12" s="25">
        <v>2600</v>
      </c>
      <c r="V12" s="25">
        <v>2200</v>
      </c>
      <c r="W12" s="40">
        <f t="shared" si="2"/>
        <v>3959.0000000000005</v>
      </c>
    </row>
    <row r="13" spans="1:23" ht="78.75" x14ac:dyDescent="0.25">
      <c r="A13" s="15" t="s">
        <v>69</v>
      </c>
      <c r="B13" s="37" t="s">
        <v>106</v>
      </c>
      <c r="C13" s="2">
        <v>7</v>
      </c>
      <c r="D13" s="3" t="s">
        <v>3</v>
      </c>
      <c r="E13" s="26" t="s">
        <v>115</v>
      </c>
      <c r="F13" s="3" t="s">
        <v>14</v>
      </c>
      <c r="G13" s="7">
        <v>3600</v>
      </c>
      <c r="H13" s="21">
        <v>2448</v>
      </c>
      <c r="I13" s="21">
        <v>2160</v>
      </c>
      <c r="J13" s="4">
        <v>3100</v>
      </c>
      <c r="K13" s="9">
        <v>2100</v>
      </c>
      <c r="L13" s="9">
        <v>1800</v>
      </c>
      <c r="M13" s="33">
        <f>VLOOKUP(B13&amp;A13&amp;J13,'[1]MA DO'!$C$5:$X$3586,22,0)</f>
        <v>1.07</v>
      </c>
      <c r="N13" s="22">
        <f t="shared" si="0"/>
        <v>1.07</v>
      </c>
      <c r="O13" s="22">
        <f t="shared" si="1"/>
        <v>1.07</v>
      </c>
      <c r="P13" s="7">
        <v>3600</v>
      </c>
      <c r="Q13" s="4">
        <v>3060</v>
      </c>
      <c r="R13" s="9">
        <v>2142</v>
      </c>
      <c r="S13" s="9">
        <v>1836</v>
      </c>
      <c r="T13" s="25">
        <v>3100</v>
      </c>
      <c r="U13" s="25">
        <v>2100</v>
      </c>
      <c r="V13" s="25">
        <v>1800</v>
      </c>
      <c r="W13" s="40">
        <f t="shared" si="2"/>
        <v>3317</v>
      </c>
    </row>
    <row r="14" spans="1:23" ht="111" customHeight="1" x14ac:dyDescent="0.25">
      <c r="A14" s="15" t="s">
        <v>80</v>
      </c>
      <c r="B14" s="37" t="s">
        <v>106</v>
      </c>
      <c r="C14" s="2">
        <v>8</v>
      </c>
      <c r="D14" s="3" t="s">
        <v>3</v>
      </c>
      <c r="E14" s="3" t="s">
        <v>15</v>
      </c>
      <c r="F14" s="26" t="s">
        <v>118</v>
      </c>
      <c r="G14" s="7">
        <v>4200</v>
      </c>
      <c r="H14" s="21">
        <v>2856</v>
      </c>
      <c r="I14" s="21">
        <v>2520</v>
      </c>
      <c r="J14" s="4">
        <v>3600</v>
      </c>
      <c r="K14" s="9">
        <v>2500</v>
      </c>
      <c r="L14" s="9">
        <v>2100</v>
      </c>
      <c r="M14" s="33">
        <f>VLOOKUP(B14&amp;A14&amp;J14,'[1]MA DO'!$C$5:$X$3586,22,0)</f>
        <v>1.07</v>
      </c>
      <c r="N14" s="22">
        <f t="shared" si="0"/>
        <v>1.07</v>
      </c>
      <c r="O14" s="22">
        <f t="shared" si="1"/>
        <v>1.07</v>
      </c>
      <c r="P14" s="7">
        <v>4200</v>
      </c>
      <c r="Q14" s="4">
        <v>3570</v>
      </c>
      <c r="R14" s="9">
        <v>2499</v>
      </c>
      <c r="S14" s="9">
        <v>2142</v>
      </c>
      <c r="T14" s="25">
        <v>3600</v>
      </c>
      <c r="U14" s="25">
        <v>2500</v>
      </c>
      <c r="V14" s="25">
        <v>2100</v>
      </c>
      <c r="W14" s="40">
        <f t="shared" si="2"/>
        <v>3852</v>
      </c>
    </row>
    <row r="15" spans="1:23" ht="94.5" x14ac:dyDescent="0.25">
      <c r="A15" s="15" t="s">
        <v>81</v>
      </c>
      <c r="B15" s="37" t="s">
        <v>106</v>
      </c>
      <c r="C15" s="2">
        <v>9</v>
      </c>
      <c r="D15" s="3" t="s">
        <v>3</v>
      </c>
      <c r="E15" s="26" t="s">
        <v>116</v>
      </c>
      <c r="F15" s="3" t="s">
        <v>16</v>
      </c>
      <c r="G15" s="7">
        <v>3600</v>
      </c>
      <c r="H15" s="21">
        <v>2448</v>
      </c>
      <c r="I15" s="21">
        <v>2160</v>
      </c>
      <c r="J15" s="4">
        <v>3100</v>
      </c>
      <c r="K15" s="9">
        <v>2100</v>
      </c>
      <c r="L15" s="9">
        <v>1800</v>
      </c>
      <c r="M15" s="33">
        <f>VLOOKUP(B15&amp;A15&amp;J15,'[1]MA DO'!$C$5:$X$3586,22,0)</f>
        <v>1.07</v>
      </c>
      <c r="N15" s="22">
        <f t="shared" si="0"/>
        <v>1.07</v>
      </c>
      <c r="O15" s="22">
        <f t="shared" si="1"/>
        <v>1.07</v>
      </c>
      <c r="P15" s="7">
        <v>3600</v>
      </c>
      <c r="Q15" s="4">
        <v>3060</v>
      </c>
      <c r="R15" s="9">
        <v>2142</v>
      </c>
      <c r="S15" s="9">
        <v>1836</v>
      </c>
      <c r="T15" s="25">
        <v>3100</v>
      </c>
      <c r="U15" s="25">
        <v>2100</v>
      </c>
      <c r="V15" s="25">
        <v>1800</v>
      </c>
      <c r="W15" s="40">
        <f t="shared" si="2"/>
        <v>3317</v>
      </c>
    </row>
    <row r="16" spans="1:23" ht="111.75" customHeight="1" x14ac:dyDescent="0.25">
      <c r="A16" s="15" t="s">
        <v>82</v>
      </c>
      <c r="B16" s="37" t="s">
        <v>106</v>
      </c>
      <c r="C16" s="2">
        <v>10</v>
      </c>
      <c r="D16" s="3" t="s">
        <v>3</v>
      </c>
      <c r="E16" s="3" t="s">
        <v>117</v>
      </c>
      <c r="F16" s="35" t="s">
        <v>119</v>
      </c>
      <c r="G16" s="7">
        <v>4200</v>
      </c>
      <c r="H16" s="21">
        <v>2856</v>
      </c>
      <c r="I16" s="21">
        <v>2520</v>
      </c>
      <c r="J16" s="4">
        <v>3600</v>
      </c>
      <c r="K16" s="9">
        <v>2500</v>
      </c>
      <c r="L16" s="9">
        <v>2100</v>
      </c>
      <c r="M16" s="33">
        <f>VLOOKUP(B16&amp;A16&amp;J16,'[1]MA DO'!$C$5:$X$3586,22,0)</f>
        <v>1.07</v>
      </c>
      <c r="N16" s="22">
        <f t="shared" si="0"/>
        <v>1.07</v>
      </c>
      <c r="O16" s="22">
        <f t="shared" si="1"/>
        <v>1.07</v>
      </c>
      <c r="P16" s="7">
        <v>4200</v>
      </c>
      <c r="Q16" s="4">
        <v>3570</v>
      </c>
      <c r="R16" s="9">
        <v>2499</v>
      </c>
      <c r="S16" s="9">
        <v>2142</v>
      </c>
      <c r="T16" s="25">
        <v>3600</v>
      </c>
      <c r="U16" s="25">
        <v>2500</v>
      </c>
      <c r="V16" s="25">
        <v>2100</v>
      </c>
      <c r="W16" s="40">
        <f t="shared" si="2"/>
        <v>3852</v>
      </c>
    </row>
    <row r="17" spans="1:23" ht="116.25" customHeight="1" x14ac:dyDescent="0.25">
      <c r="A17" s="15" t="s">
        <v>83</v>
      </c>
      <c r="B17" s="37" t="s">
        <v>106</v>
      </c>
      <c r="C17" s="2">
        <v>11</v>
      </c>
      <c r="D17" s="3" t="s">
        <v>3</v>
      </c>
      <c r="E17" s="35" t="s">
        <v>119</v>
      </c>
      <c r="F17" s="3" t="s">
        <v>17</v>
      </c>
      <c r="G17" s="7">
        <v>3600</v>
      </c>
      <c r="H17" s="21">
        <v>2448</v>
      </c>
      <c r="I17" s="21">
        <v>2160</v>
      </c>
      <c r="J17" s="4">
        <v>3100</v>
      </c>
      <c r="K17" s="9">
        <v>2100</v>
      </c>
      <c r="L17" s="9">
        <v>1800</v>
      </c>
      <c r="M17" s="33">
        <f>VLOOKUP(B17&amp;A17&amp;J17,'[1]MA DO'!$C$5:$X$3586,22,0)</f>
        <v>1.07</v>
      </c>
      <c r="N17" s="22">
        <f t="shared" si="0"/>
        <v>1.07</v>
      </c>
      <c r="O17" s="22">
        <f t="shared" si="1"/>
        <v>1.07</v>
      </c>
      <c r="P17" s="7">
        <v>3600</v>
      </c>
      <c r="Q17" s="4">
        <v>3060</v>
      </c>
      <c r="R17" s="9">
        <v>2142</v>
      </c>
      <c r="S17" s="9">
        <v>1836</v>
      </c>
      <c r="T17" s="25">
        <v>3100</v>
      </c>
      <c r="U17" s="25">
        <v>2100</v>
      </c>
      <c r="V17" s="25">
        <v>1800</v>
      </c>
      <c r="W17" s="40">
        <f t="shared" si="2"/>
        <v>3317</v>
      </c>
    </row>
    <row r="18" spans="1:23" ht="37.5" customHeight="1" x14ac:dyDescent="0.25">
      <c r="A18" s="2" t="s">
        <v>58</v>
      </c>
      <c r="B18" s="37" t="s">
        <v>106</v>
      </c>
      <c r="C18" s="2">
        <v>12</v>
      </c>
      <c r="D18" s="3" t="s">
        <v>10</v>
      </c>
      <c r="E18" s="3" t="s">
        <v>18</v>
      </c>
      <c r="F18" s="3" t="s">
        <v>19</v>
      </c>
      <c r="G18" s="7">
        <v>1450</v>
      </c>
      <c r="H18" s="21">
        <v>986.00000000000011</v>
      </c>
      <c r="I18" s="21">
        <v>870</v>
      </c>
      <c r="J18" s="4">
        <v>1200</v>
      </c>
      <c r="K18" s="9">
        <v>860</v>
      </c>
      <c r="L18" s="9">
        <v>740</v>
      </c>
      <c r="M18" s="33">
        <f>VLOOKUP(B18&amp;A18&amp;J18,'[1]MA DO'!$C$5:$X$3586,22,0)</f>
        <v>1.07</v>
      </c>
      <c r="N18" s="22">
        <f t="shared" si="0"/>
        <v>1.07</v>
      </c>
      <c r="O18" s="22">
        <f t="shared" si="1"/>
        <v>1.07</v>
      </c>
      <c r="P18" s="7">
        <v>1450</v>
      </c>
      <c r="Q18" s="4">
        <v>1232.5</v>
      </c>
      <c r="R18" s="9">
        <v>862.75</v>
      </c>
      <c r="S18" s="9">
        <v>739.5</v>
      </c>
      <c r="T18" s="25">
        <v>1200</v>
      </c>
      <c r="U18" s="25">
        <v>860</v>
      </c>
      <c r="V18" s="25">
        <v>740</v>
      </c>
      <c r="W18" s="40">
        <f t="shared" si="2"/>
        <v>1284</v>
      </c>
    </row>
    <row r="19" spans="1:23" ht="55.5" customHeight="1" x14ac:dyDescent="0.25">
      <c r="A19" s="15" t="s">
        <v>84</v>
      </c>
      <c r="B19" s="37" t="s">
        <v>106</v>
      </c>
      <c r="C19" s="2">
        <v>13</v>
      </c>
      <c r="D19" s="3" t="s">
        <v>10</v>
      </c>
      <c r="E19" s="3" t="s">
        <v>3</v>
      </c>
      <c r="F19" s="36" t="s">
        <v>120</v>
      </c>
      <c r="G19" s="7">
        <v>2000</v>
      </c>
      <c r="H19" s="21">
        <v>1360</v>
      </c>
      <c r="I19" s="21">
        <v>1200</v>
      </c>
      <c r="J19" s="4">
        <v>1700</v>
      </c>
      <c r="K19" s="9">
        <v>1200</v>
      </c>
      <c r="L19" s="9">
        <v>1000</v>
      </c>
      <c r="M19" s="33">
        <f>VLOOKUP(B19&amp;A19&amp;J19,'[1]MA DO'!$C$5:$X$3586,22,0)</f>
        <v>1.0500000000000003</v>
      </c>
      <c r="N19" s="22">
        <f t="shared" si="0"/>
        <v>1.0500000000000003</v>
      </c>
      <c r="O19" s="22">
        <f t="shared" si="1"/>
        <v>1.0500000000000003</v>
      </c>
      <c r="P19" s="7">
        <v>2000</v>
      </c>
      <c r="Q19" s="4">
        <v>1700</v>
      </c>
      <c r="R19" s="9">
        <v>1190</v>
      </c>
      <c r="S19" s="9">
        <v>1020</v>
      </c>
      <c r="T19" s="25">
        <v>1700</v>
      </c>
      <c r="U19" s="25">
        <v>1200</v>
      </c>
      <c r="V19" s="25">
        <v>1000</v>
      </c>
      <c r="W19" s="40">
        <f t="shared" si="2"/>
        <v>1785.0000000000005</v>
      </c>
    </row>
    <row r="20" spans="1:23" ht="65.25" customHeight="1" x14ac:dyDescent="0.25">
      <c r="A20" s="15" t="s">
        <v>85</v>
      </c>
      <c r="B20" s="37" t="s">
        <v>106</v>
      </c>
      <c r="C20" s="2">
        <v>14</v>
      </c>
      <c r="D20" s="3" t="s">
        <v>10</v>
      </c>
      <c r="E20" s="36" t="s">
        <v>120</v>
      </c>
      <c r="F20" s="3" t="s">
        <v>20</v>
      </c>
      <c r="G20" s="7">
        <v>1450</v>
      </c>
      <c r="H20" s="21">
        <v>986.00000000000011</v>
      </c>
      <c r="I20" s="21">
        <v>870</v>
      </c>
      <c r="J20" s="4">
        <v>1200</v>
      </c>
      <c r="K20" s="9">
        <v>860</v>
      </c>
      <c r="L20" s="9">
        <v>740</v>
      </c>
      <c r="M20" s="33">
        <f>VLOOKUP(B20&amp;A20&amp;J20,'[1]MA DO'!$C$5:$X$3586,22,0)</f>
        <v>1.05</v>
      </c>
      <c r="N20" s="22">
        <f t="shared" si="0"/>
        <v>1.05</v>
      </c>
      <c r="O20" s="22">
        <f t="shared" si="1"/>
        <v>1.05</v>
      </c>
      <c r="P20" s="7">
        <v>1450</v>
      </c>
      <c r="Q20" s="4">
        <v>1232.5</v>
      </c>
      <c r="R20" s="9">
        <v>862.75</v>
      </c>
      <c r="S20" s="9">
        <v>739.5</v>
      </c>
      <c r="T20" s="25">
        <v>1200</v>
      </c>
      <c r="U20" s="25">
        <v>860</v>
      </c>
      <c r="V20" s="25">
        <v>740</v>
      </c>
      <c r="W20" s="40">
        <f t="shared" si="2"/>
        <v>1260</v>
      </c>
    </row>
    <row r="21" spans="1:23" ht="83.25" customHeight="1" x14ac:dyDescent="0.25">
      <c r="A21" s="15" t="s">
        <v>70</v>
      </c>
      <c r="B21" s="37" t="s">
        <v>106</v>
      </c>
      <c r="C21" s="2">
        <v>15</v>
      </c>
      <c r="D21" s="3" t="s">
        <v>7</v>
      </c>
      <c r="E21" s="3" t="s">
        <v>121</v>
      </c>
      <c r="F21" s="26" t="s">
        <v>104</v>
      </c>
      <c r="G21" s="7">
        <v>3600</v>
      </c>
      <c r="H21" s="21">
        <v>2448</v>
      </c>
      <c r="I21" s="21">
        <v>2160</v>
      </c>
      <c r="J21" s="4">
        <v>3100</v>
      </c>
      <c r="K21" s="9">
        <v>2100</v>
      </c>
      <c r="L21" s="9">
        <v>1800</v>
      </c>
      <c r="M21" s="33">
        <f>VLOOKUP(B21&amp;A21&amp;J21,'[1]MA DO'!$C$5:$X$3586,22,0)</f>
        <v>1.07</v>
      </c>
      <c r="N21" s="22">
        <f t="shared" si="0"/>
        <v>1.07</v>
      </c>
      <c r="O21" s="22">
        <f t="shared" si="1"/>
        <v>1.07</v>
      </c>
      <c r="P21" s="7">
        <v>3600</v>
      </c>
      <c r="Q21" s="4">
        <v>3060</v>
      </c>
      <c r="R21" s="9">
        <v>2142</v>
      </c>
      <c r="S21" s="9">
        <v>1836</v>
      </c>
      <c r="T21" s="25">
        <v>3100</v>
      </c>
      <c r="U21" s="25">
        <v>2100</v>
      </c>
      <c r="V21" s="25">
        <v>1800</v>
      </c>
      <c r="W21" s="40">
        <f t="shared" si="2"/>
        <v>3317</v>
      </c>
    </row>
    <row r="22" spans="1:23" ht="84" customHeight="1" x14ac:dyDescent="0.25">
      <c r="A22" s="15" t="s">
        <v>71</v>
      </c>
      <c r="B22" s="37" t="s">
        <v>106</v>
      </c>
      <c r="C22" s="2">
        <v>16</v>
      </c>
      <c r="D22" s="3" t="s">
        <v>7</v>
      </c>
      <c r="E22" s="26" t="s">
        <v>104</v>
      </c>
      <c r="F22" s="3" t="s">
        <v>21</v>
      </c>
      <c r="G22" s="7">
        <v>2400</v>
      </c>
      <c r="H22" s="21">
        <v>1632.0000000000002</v>
      </c>
      <c r="I22" s="21">
        <v>1440</v>
      </c>
      <c r="J22" s="4">
        <v>2000</v>
      </c>
      <c r="K22" s="9">
        <v>1400</v>
      </c>
      <c r="L22" s="9">
        <v>1200</v>
      </c>
      <c r="M22" s="33">
        <f>VLOOKUP(B22&amp;A22&amp;J22,'[1]MA DO'!$C$5:$X$3586,22,0)</f>
        <v>1.05</v>
      </c>
      <c r="N22" s="22">
        <f t="shared" si="0"/>
        <v>1.05</v>
      </c>
      <c r="O22" s="22">
        <f t="shared" si="1"/>
        <v>1.05</v>
      </c>
      <c r="P22" s="7">
        <v>2400</v>
      </c>
      <c r="Q22" s="4">
        <v>2040</v>
      </c>
      <c r="R22" s="9">
        <v>1428</v>
      </c>
      <c r="S22" s="9">
        <v>1224</v>
      </c>
      <c r="T22" s="25">
        <v>2000</v>
      </c>
      <c r="U22" s="25">
        <v>1400</v>
      </c>
      <c r="V22" s="25">
        <v>1200</v>
      </c>
      <c r="W22" s="40">
        <f t="shared" si="2"/>
        <v>2100</v>
      </c>
    </row>
    <row r="23" spans="1:23" ht="40.5" customHeight="1" x14ac:dyDescent="0.25">
      <c r="A23" s="15" t="s">
        <v>72</v>
      </c>
      <c r="B23" s="37" t="s">
        <v>106</v>
      </c>
      <c r="C23" s="2">
        <v>17</v>
      </c>
      <c r="D23" s="3" t="s">
        <v>7</v>
      </c>
      <c r="E23" s="3" t="s">
        <v>21</v>
      </c>
      <c r="F23" s="3" t="s">
        <v>22</v>
      </c>
      <c r="G23" s="7">
        <v>1200</v>
      </c>
      <c r="H23" s="21">
        <v>816.00000000000011</v>
      </c>
      <c r="I23" s="21">
        <v>720</v>
      </c>
      <c r="J23" s="4">
        <v>1000</v>
      </c>
      <c r="K23" s="9">
        <v>710</v>
      </c>
      <c r="L23" s="9">
        <v>610</v>
      </c>
      <c r="M23" s="33">
        <f>VLOOKUP(B23&amp;A23&amp;J23,'[1]MA DO'!$C$5:$X$3586,22,0)</f>
        <v>1.03755</v>
      </c>
      <c r="N23" s="22">
        <f t="shared" si="0"/>
        <v>1.03755</v>
      </c>
      <c r="O23" s="22">
        <f t="shared" si="1"/>
        <v>1.03755</v>
      </c>
      <c r="P23" s="7">
        <v>1200</v>
      </c>
      <c r="Q23" s="4">
        <v>1020</v>
      </c>
      <c r="R23" s="9">
        <v>714</v>
      </c>
      <c r="S23" s="9">
        <v>612</v>
      </c>
      <c r="T23" s="25">
        <v>1000</v>
      </c>
      <c r="U23" s="25">
        <v>710</v>
      </c>
      <c r="V23" s="25">
        <v>610</v>
      </c>
      <c r="W23" s="40">
        <f t="shared" si="2"/>
        <v>1037.55</v>
      </c>
    </row>
    <row r="24" spans="1:23" ht="37.5" customHeight="1" x14ac:dyDescent="0.25">
      <c r="A24" s="15" t="s">
        <v>73</v>
      </c>
      <c r="B24" s="37" t="s">
        <v>106</v>
      </c>
      <c r="C24" s="2">
        <v>18</v>
      </c>
      <c r="D24" s="3" t="s">
        <v>7</v>
      </c>
      <c r="E24" s="3" t="s">
        <v>22</v>
      </c>
      <c r="F24" s="3" t="s">
        <v>23</v>
      </c>
      <c r="G24" s="7">
        <v>900</v>
      </c>
      <c r="H24" s="21">
        <v>612</v>
      </c>
      <c r="I24" s="21">
        <v>540</v>
      </c>
      <c r="J24" s="4">
        <v>770</v>
      </c>
      <c r="K24" s="9">
        <v>540</v>
      </c>
      <c r="L24" s="9">
        <v>460</v>
      </c>
      <c r="M24" s="33">
        <f>VLOOKUP(B24&amp;A24&amp;J24,'[1]MA DO'!$C$5:$X$3586,22,0)</f>
        <v>1.0500000000000005</v>
      </c>
      <c r="N24" s="22">
        <f t="shared" si="0"/>
        <v>1.0500000000000005</v>
      </c>
      <c r="O24" s="22">
        <f t="shared" si="1"/>
        <v>1.0500000000000005</v>
      </c>
      <c r="P24" s="7">
        <v>900</v>
      </c>
      <c r="Q24" s="4">
        <v>765</v>
      </c>
      <c r="R24" s="9">
        <v>535.5</v>
      </c>
      <c r="S24" s="9">
        <v>459</v>
      </c>
      <c r="T24" s="25">
        <v>770</v>
      </c>
      <c r="U24" s="25">
        <v>540</v>
      </c>
      <c r="V24" s="25">
        <v>460</v>
      </c>
      <c r="W24" s="40">
        <f t="shared" si="2"/>
        <v>808.50000000000034</v>
      </c>
    </row>
    <row r="25" spans="1:23" ht="31.5" x14ac:dyDescent="0.25">
      <c r="A25" s="15" t="s">
        <v>74</v>
      </c>
      <c r="B25" s="37" t="s">
        <v>106</v>
      </c>
      <c r="C25" s="2">
        <v>19</v>
      </c>
      <c r="D25" s="3" t="s">
        <v>9</v>
      </c>
      <c r="E25" s="3" t="s">
        <v>24</v>
      </c>
      <c r="F25" s="3" t="s">
        <v>20</v>
      </c>
      <c r="G25" s="7">
        <v>900</v>
      </c>
      <c r="H25" s="21">
        <v>612</v>
      </c>
      <c r="I25" s="21">
        <v>540</v>
      </c>
      <c r="J25" s="4">
        <v>770</v>
      </c>
      <c r="K25" s="9">
        <v>540</v>
      </c>
      <c r="L25" s="9">
        <v>460</v>
      </c>
      <c r="M25" s="33">
        <f>VLOOKUP(B25&amp;A25&amp;J25,'[1]MA DO'!$C$5:$X$3586,22,0)</f>
        <v>1.07</v>
      </c>
      <c r="N25" s="22">
        <f t="shared" si="0"/>
        <v>1.07</v>
      </c>
      <c r="O25" s="22">
        <f t="shared" si="1"/>
        <v>1.07</v>
      </c>
      <c r="P25" s="7">
        <v>900</v>
      </c>
      <c r="Q25" s="4">
        <v>765</v>
      </c>
      <c r="R25" s="9">
        <v>535.5</v>
      </c>
      <c r="S25" s="9">
        <v>459</v>
      </c>
      <c r="T25" s="25">
        <v>770</v>
      </c>
      <c r="U25" s="25">
        <v>540</v>
      </c>
      <c r="V25" s="25">
        <v>460</v>
      </c>
      <c r="W25" s="40">
        <f t="shared" si="2"/>
        <v>823.90000000000009</v>
      </c>
    </row>
    <row r="26" spans="1:23" ht="108.75" customHeight="1" x14ac:dyDescent="0.25">
      <c r="A26" s="15" t="s">
        <v>86</v>
      </c>
      <c r="B26" s="37" t="s">
        <v>106</v>
      </c>
      <c r="C26" s="2">
        <v>20</v>
      </c>
      <c r="D26" s="3" t="s">
        <v>25</v>
      </c>
      <c r="E26" s="3" t="s">
        <v>3</v>
      </c>
      <c r="F26" s="26" t="s">
        <v>122</v>
      </c>
      <c r="G26" s="7">
        <v>2000</v>
      </c>
      <c r="H26" s="21">
        <v>1360</v>
      </c>
      <c r="I26" s="21">
        <v>1200</v>
      </c>
      <c r="J26" s="4">
        <v>1700</v>
      </c>
      <c r="K26" s="9">
        <v>1200</v>
      </c>
      <c r="L26" s="9">
        <v>1000</v>
      </c>
      <c r="M26" s="33">
        <f>VLOOKUP(B26&amp;A26&amp;J26,'[1]MA DO'!$C$5:$X$3586,22,0)</f>
        <v>1.07</v>
      </c>
      <c r="N26" s="22">
        <f t="shared" si="0"/>
        <v>1.07</v>
      </c>
      <c r="O26" s="22">
        <f t="shared" si="1"/>
        <v>1.07</v>
      </c>
      <c r="P26" s="7">
        <v>2000</v>
      </c>
      <c r="Q26" s="4">
        <v>1700</v>
      </c>
      <c r="R26" s="9">
        <v>1190</v>
      </c>
      <c r="S26" s="9">
        <v>1020</v>
      </c>
      <c r="T26" s="25">
        <v>1700</v>
      </c>
      <c r="U26" s="25">
        <v>1200</v>
      </c>
      <c r="V26" s="25">
        <v>1000</v>
      </c>
      <c r="W26" s="40">
        <f t="shared" si="2"/>
        <v>1819</v>
      </c>
    </row>
    <row r="27" spans="1:23" ht="94.5" x14ac:dyDescent="0.25">
      <c r="A27" s="15" t="s">
        <v>123</v>
      </c>
      <c r="B27" s="37" t="s">
        <v>106</v>
      </c>
      <c r="C27" s="2">
        <v>21</v>
      </c>
      <c r="D27" s="3" t="s">
        <v>25</v>
      </c>
      <c r="E27" s="26" t="s">
        <v>122</v>
      </c>
      <c r="F27" s="26" t="s">
        <v>124</v>
      </c>
      <c r="G27" s="7">
        <v>1450</v>
      </c>
      <c r="H27" s="21">
        <v>986.00000000000011</v>
      </c>
      <c r="I27" s="21">
        <v>870</v>
      </c>
      <c r="J27" s="4">
        <v>1200</v>
      </c>
      <c r="K27" s="9">
        <v>860</v>
      </c>
      <c r="L27" s="9">
        <v>740</v>
      </c>
      <c r="M27" s="33">
        <f>VLOOKUP(B27&amp;A27&amp;J27,'[1]MA DO'!$C$5:$X$3586,22,0)</f>
        <v>1.07</v>
      </c>
      <c r="N27" s="22">
        <f t="shared" si="0"/>
        <v>1.07</v>
      </c>
      <c r="O27" s="22">
        <f t="shared" si="1"/>
        <v>1.07</v>
      </c>
      <c r="P27" s="7">
        <v>1450</v>
      </c>
      <c r="Q27" s="4">
        <v>1232.5</v>
      </c>
      <c r="R27" s="9">
        <v>862.75</v>
      </c>
      <c r="S27" s="9">
        <v>739.5</v>
      </c>
      <c r="T27" s="25">
        <v>1200</v>
      </c>
      <c r="U27" s="25">
        <v>860</v>
      </c>
      <c r="V27" s="25">
        <v>740</v>
      </c>
      <c r="W27" s="40">
        <f t="shared" si="2"/>
        <v>1284</v>
      </c>
    </row>
    <row r="28" spans="1:23" ht="47.25" x14ac:dyDescent="0.25">
      <c r="A28" s="2" t="s">
        <v>59</v>
      </c>
      <c r="B28" s="37" t="s">
        <v>106</v>
      </c>
      <c r="C28" s="2">
        <v>22</v>
      </c>
      <c r="D28" s="3" t="s">
        <v>108</v>
      </c>
      <c r="E28" s="3" t="s">
        <v>26</v>
      </c>
      <c r="F28" s="3" t="s">
        <v>8</v>
      </c>
      <c r="G28" s="7">
        <v>750</v>
      </c>
      <c r="H28" s="21">
        <v>510.00000000000006</v>
      </c>
      <c r="I28" s="21">
        <v>450</v>
      </c>
      <c r="J28" s="4">
        <v>640</v>
      </c>
      <c r="K28" s="9">
        <v>450</v>
      </c>
      <c r="L28" s="9">
        <v>380</v>
      </c>
      <c r="M28" s="33">
        <f>VLOOKUP(B28&amp;A28&amp;J28,'[1]MA DO'!$C$5:$X$3586,22,0)</f>
        <v>1.0621209201388893</v>
      </c>
      <c r="N28" s="22">
        <f t="shared" si="0"/>
        <v>1.0621209201388893</v>
      </c>
      <c r="O28" s="22">
        <f t="shared" si="1"/>
        <v>1.0621209201388893</v>
      </c>
      <c r="P28" s="7">
        <v>750</v>
      </c>
      <c r="Q28" s="4">
        <v>637.5</v>
      </c>
      <c r="R28" s="9">
        <v>446.25</v>
      </c>
      <c r="S28" s="9">
        <v>382.5</v>
      </c>
      <c r="T28" s="25">
        <v>640</v>
      </c>
      <c r="U28" s="25">
        <v>450</v>
      </c>
      <c r="V28" s="25">
        <v>380</v>
      </c>
      <c r="W28" s="40">
        <f t="shared" si="2"/>
        <v>679.75738888888918</v>
      </c>
    </row>
    <row r="29" spans="1:23" ht="53.25" customHeight="1" x14ac:dyDescent="0.25">
      <c r="A29" s="2" t="s">
        <v>60</v>
      </c>
      <c r="B29" s="37" t="s">
        <v>106</v>
      </c>
      <c r="C29" s="2">
        <v>23</v>
      </c>
      <c r="D29" s="3" t="s">
        <v>27</v>
      </c>
      <c r="E29" s="3" t="s">
        <v>28</v>
      </c>
      <c r="F29" s="3" t="s">
        <v>29</v>
      </c>
      <c r="G29" s="7">
        <v>700</v>
      </c>
      <c r="H29" s="21">
        <v>476.00000000000006</v>
      </c>
      <c r="I29" s="21">
        <v>420</v>
      </c>
      <c r="J29" s="4">
        <v>600</v>
      </c>
      <c r="K29" s="9">
        <v>420</v>
      </c>
      <c r="L29" s="9">
        <v>360</v>
      </c>
      <c r="M29" s="33">
        <f>VLOOKUP(B29&amp;A29&amp;J29,'[1]MA DO'!$C$5:$X$3586,22,0)</f>
        <v>1.1057219444444444</v>
      </c>
      <c r="N29" s="22">
        <f t="shared" si="0"/>
        <v>1.1057219444444444</v>
      </c>
      <c r="O29" s="22">
        <f t="shared" si="1"/>
        <v>1.1057219444444444</v>
      </c>
      <c r="P29" s="7">
        <v>700</v>
      </c>
      <c r="Q29" s="4">
        <v>595</v>
      </c>
      <c r="R29" s="9">
        <v>416.5</v>
      </c>
      <c r="S29" s="9">
        <v>357</v>
      </c>
      <c r="T29" s="25">
        <v>600</v>
      </c>
      <c r="U29" s="25">
        <v>420</v>
      </c>
      <c r="V29" s="25">
        <v>360</v>
      </c>
      <c r="W29" s="40">
        <f t="shared" si="2"/>
        <v>663.43316666666658</v>
      </c>
    </row>
    <row r="30" spans="1:23" ht="45" customHeight="1" x14ac:dyDescent="0.25">
      <c r="A30" s="2" t="s">
        <v>61</v>
      </c>
      <c r="B30" s="37" t="s">
        <v>106</v>
      </c>
      <c r="C30" s="2">
        <v>24</v>
      </c>
      <c r="D30" s="3" t="s">
        <v>27</v>
      </c>
      <c r="E30" s="3" t="s">
        <v>29</v>
      </c>
      <c r="F30" s="3" t="s">
        <v>8</v>
      </c>
      <c r="G30" s="7">
        <v>600</v>
      </c>
      <c r="H30" s="21">
        <v>408.00000000000006</v>
      </c>
      <c r="I30" s="21">
        <v>360</v>
      </c>
      <c r="J30" s="4">
        <v>510</v>
      </c>
      <c r="K30" s="9">
        <v>360</v>
      </c>
      <c r="L30" s="9">
        <v>310</v>
      </c>
      <c r="M30" s="33">
        <f>VLOOKUP(B30&amp;A30&amp;J30,'[1]MA DO'!$C$5:$X$3586,22,0)</f>
        <v>1.0607306722689078</v>
      </c>
      <c r="N30" s="22">
        <f t="shared" si="0"/>
        <v>1.0607306722689078</v>
      </c>
      <c r="O30" s="22">
        <f t="shared" si="1"/>
        <v>1.0607306722689078</v>
      </c>
      <c r="P30" s="7">
        <v>600</v>
      </c>
      <c r="Q30" s="4">
        <v>510</v>
      </c>
      <c r="R30" s="9">
        <v>357</v>
      </c>
      <c r="S30" s="9">
        <v>306</v>
      </c>
      <c r="T30" s="25">
        <v>510</v>
      </c>
      <c r="U30" s="25">
        <v>360</v>
      </c>
      <c r="V30" s="25">
        <v>310</v>
      </c>
      <c r="W30" s="40">
        <f t="shared" si="2"/>
        <v>540.972642857143</v>
      </c>
    </row>
    <row r="31" spans="1:23" ht="94.5" x14ac:dyDescent="0.25">
      <c r="A31" s="2" t="s">
        <v>63</v>
      </c>
      <c r="B31" s="37" t="s">
        <v>106</v>
      </c>
      <c r="C31" s="2">
        <v>25</v>
      </c>
      <c r="D31" s="3" t="s">
        <v>6</v>
      </c>
      <c r="E31" s="3" t="s">
        <v>31</v>
      </c>
      <c r="F31" s="26" t="s">
        <v>128</v>
      </c>
      <c r="G31" s="7">
        <v>700</v>
      </c>
      <c r="H31" s="21">
        <v>476.00000000000006</v>
      </c>
      <c r="I31" s="21">
        <v>420</v>
      </c>
      <c r="J31" s="4">
        <v>600</v>
      </c>
      <c r="K31" s="9">
        <v>420</v>
      </c>
      <c r="L31" s="9">
        <v>360</v>
      </c>
      <c r="M31" s="33">
        <f>VLOOKUP(B31&amp;A31&amp;J31,'[1]MA DO'!$C$5:$X$3586,22,0)</f>
        <v>1.05</v>
      </c>
      <c r="N31" s="22">
        <f t="shared" si="0"/>
        <v>1.05</v>
      </c>
      <c r="O31" s="22">
        <f t="shared" si="1"/>
        <v>1.05</v>
      </c>
      <c r="P31" s="7">
        <v>700</v>
      </c>
      <c r="Q31" s="4">
        <v>595</v>
      </c>
      <c r="R31" s="9">
        <v>416.5</v>
      </c>
      <c r="S31" s="9">
        <v>357</v>
      </c>
      <c r="T31" s="25">
        <v>600</v>
      </c>
      <c r="U31" s="25">
        <v>420</v>
      </c>
      <c r="V31" s="25">
        <v>360</v>
      </c>
      <c r="W31" s="40">
        <f t="shared" si="2"/>
        <v>630</v>
      </c>
    </row>
    <row r="32" spans="1:23" ht="31.5" x14ac:dyDescent="0.25">
      <c r="A32" s="2" t="s">
        <v>96</v>
      </c>
      <c r="B32" s="37" t="s">
        <v>106</v>
      </c>
      <c r="C32" s="2">
        <v>27</v>
      </c>
      <c r="D32" s="3" t="s">
        <v>32</v>
      </c>
      <c r="E32" s="3" t="s">
        <v>3</v>
      </c>
      <c r="F32" s="3" t="s">
        <v>125</v>
      </c>
      <c r="G32" s="7">
        <v>1000</v>
      </c>
      <c r="H32" s="21">
        <v>680</v>
      </c>
      <c r="I32" s="21">
        <v>600</v>
      </c>
      <c r="J32" s="4">
        <v>850</v>
      </c>
      <c r="K32" s="9">
        <v>600</v>
      </c>
      <c r="L32" s="9">
        <v>510</v>
      </c>
      <c r="M32" s="33">
        <f>VLOOKUP(B32&amp;A32&amp;J32,'[1]MA DO'!$C$5:$X$3586,22,0)</f>
        <v>1.05</v>
      </c>
      <c r="N32" s="22">
        <f t="shared" si="0"/>
        <v>1.05</v>
      </c>
      <c r="O32" s="22">
        <f t="shared" si="1"/>
        <v>1.05</v>
      </c>
      <c r="P32" s="7">
        <v>1000</v>
      </c>
      <c r="Q32" s="4">
        <v>850</v>
      </c>
      <c r="R32" s="9">
        <v>595</v>
      </c>
      <c r="S32" s="9">
        <v>510</v>
      </c>
      <c r="T32" s="25">
        <v>850</v>
      </c>
      <c r="U32" s="25">
        <v>600</v>
      </c>
      <c r="V32" s="25">
        <v>510</v>
      </c>
      <c r="W32" s="40">
        <f t="shared" si="2"/>
        <v>892.5</v>
      </c>
    </row>
    <row r="33" spans="1:23" ht="31.5" x14ac:dyDescent="0.25">
      <c r="A33" s="10" t="s">
        <v>62</v>
      </c>
      <c r="B33" s="37" t="s">
        <v>106</v>
      </c>
      <c r="C33" s="2">
        <v>26</v>
      </c>
      <c r="D33" s="3" t="s">
        <v>30</v>
      </c>
      <c r="E33" s="3" t="s">
        <v>125</v>
      </c>
      <c r="F33" s="3" t="s">
        <v>105</v>
      </c>
      <c r="G33" s="7">
        <v>650</v>
      </c>
      <c r="H33" s="21">
        <v>442.00000000000006</v>
      </c>
      <c r="I33" s="21">
        <v>390</v>
      </c>
      <c r="J33" s="4">
        <v>550</v>
      </c>
      <c r="K33" s="9">
        <v>390</v>
      </c>
      <c r="L33" s="9">
        <v>330</v>
      </c>
      <c r="M33" s="33">
        <f>VLOOKUP(B33&amp;A33&amp;J33,'[1]MA DO'!$C$5:$X$3586,22,0)</f>
        <v>1.07</v>
      </c>
      <c r="N33" s="22">
        <f t="shared" si="0"/>
        <v>1.07</v>
      </c>
      <c r="O33" s="22">
        <f t="shared" si="1"/>
        <v>1.07</v>
      </c>
      <c r="P33" s="7">
        <v>650</v>
      </c>
      <c r="Q33" s="4">
        <v>552.5</v>
      </c>
      <c r="R33" s="9">
        <v>386.75</v>
      </c>
      <c r="S33" s="9">
        <v>331.5</v>
      </c>
      <c r="T33" s="25">
        <v>550</v>
      </c>
      <c r="U33" s="25">
        <v>390</v>
      </c>
      <c r="V33" s="25">
        <v>330</v>
      </c>
      <c r="W33" s="40">
        <f t="shared" si="2"/>
        <v>588.5</v>
      </c>
    </row>
    <row r="34" spans="1:23" ht="47.25" x14ac:dyDescent="0.25">
      <c r="A34" s="15" t="s">
        <v>75</v>
      </c>
      <c r="B34" s="37" t="s">
        <v>106</v>
      </c>
      <c r="C34" s="2">
        <v>28</v>
      </c>
      <c r="D34" s="3" t="s">
        <v>33</v>
      </c>
      <c r="E34" s="3" t="s">
        <v>34</v>
      </c>
      <c r="F34" s="3" t="s">
        <v>35</v>
      </c>
      <c r="G34" s="7">
        <v>800</v>
      </c>
      <c r="H34" s="21">
        <v>544</v>
      </c>
      <c r="I34" s="21">
        <v>480</v>
      </c>
      <c r="J34" s="4">
        <v>680</v>
      </c>
      <c r="K34" s="9">
        <v>480</v>
      </c>
      <c r="L34" s="9">
        <v>410</v>
      </c>
      <c r="M34" s="33">
        <f>VLOOKUP(B34&amp;A34&amp;J34,'[1]MA DO'!$C$5:$X$3586,22,0)</f>
        <v>1.07</v>
      </c>
      <c r="N34" s="22">
        <f t="shared" si="0"/>
        <v>1.07</v>
      </c>
      <c r="O34" s="22">
        <f t="shared" si="1"/>
        <v>1.07</v>
      </c>
      <c r="P34" s="7">
        <v>800</v>
      </c>
      <c r="Q34" s="4">
        <v>680</v>
      </c>
      <c r="R34" s="9">
        <v>475.99999999999994</v>
      </c>
      <c r="S34" s="9">
        <v>408</v>
      </c>
      <c r="T34" s="25">
        <v>680</v>
      </c>
      <c r="U34" s="25">
        <v>480</v>
      </c>
      <c r="V34" s="25">
        <v>410</v>
      </c>
      <c r="W34" s="40">
        <f t="shared" si="2"/>
        <v>727.6</v>
      </c>
    </row>
    <row r="35" spans="1:23" ht="31.5" x14ac:dyDescent="0.25">
      <c r="A35" s="15" t="s">
        <v>76</v>
      </c>
      <c r="B35" s="37" t="s">
        <v>106</v>
      </c>
      <c r="C35" s="2">
        <v>29</v>
      </c>
      <c r="D35" s="3" t="s">
        <v>5</v>
      </c>
      <c r="E35" s="3" t="s">
        <v>3</v>
      </c>
      <c r="F35" s="3" t="s">
        <v>126</v>
      </c>
      <c r="G35" s="7">
        <v>750</v>
      </c>
      <c r="H35" s="21">
        <v>510.00000000000006</v>
      </c>
      <c r="I35" s="21">
        <v>450</v>
      </c>
      <c r="J35" s="4">
        <v>580</v>
      </c>
      <c r="K35" s="9">
        <v>410</v>
      </c>
      <c r="L35" s="9">
        <v>350</v>
      </c>
      <c r="M35" s="33">
        <f>VLOOKUP(B35&amp;A35&amp;J35,'[1]MA DO'!$C$5:$X$3586,22,0)</f>
        <v>1.07</v>
      </c>
      <c r="N35" s="22">
        <f t="shared" si="0"/>
        <v>1.07</v>
      </c>
      <c r="O35" s="22">
        <f t="shared" si="1"/>
        <v>1.07</v>
      </c>
      <c r="P35" s="7">
        <v>700</v>
      </c>
      <c r="Q35" s="4">
        <v>581</v>
      </c>
      <c r="R35" s="9">
        <v>406.7</v>
      </c>
      <c r="S35" s="9">
        <v>348.59999999999997</v>
      </c>
      <c r="T35" s="25">
        <v>580</v>
      </c>
      <c r="U35" s="25">
        <v>410</v>
      </c>
      <c r="V35" s="25">
        <v>350</v>
      </c>
      <c r="W35" s="40">
        <f t="shared" si="2"/>
        <v>620.6</v>
      </c>
    </row>
    <row r="36" spans="1:23" ht="31.5" x14ac:dyDescent="0.25">
      <c r="A36" s="15" t="s">
        <v>77</v>
      </c>
      <c r="B36" s="37" t="s">
        <v>106</v>
      </c>
      <c r="C36" s="2">
        <v>30</v>
      </c>
      <c r="D36" s="3" t="s">
        <v>5</v>
      </c>
      <c r="E36" s="3" t="s">
        <v>126</v>
      </c>
      <c r="F36" s="3" t="s">
        <v>97</v>
      </c>
      <c r="G36" s="7">
        <v>600</v>
      </c>
      <c r="H36" s="21">
        <v>408.00000000000006</v>
      </c>
      <c r="I36" s="21">
        <v>360</v>
      </c>
      <c r="J36" s="4">
        <v>600</v>
      </c>
      <c r="K36" s="9">
        <v>420</v>
      </c>
      <c r="L36" s="9">
        <v>360</v>
      </c>
      <c r="M36" s="33">
        <f>VLOOKUP(B36&amp;A36&amp;J36,'[1]MA DO'!$C$5:$X$3586,22,0)</f>
        <v>1.05</v>
      </c>
      <c r="N36" s="22">
        <f t="shared" si="0"/>
        <v>1.05</v>
      </c>
      <c r="O36" s="22">
        <f t="shared" si="1"/>
        <v>1.05</v>
      </c>
      <c r="P36" s="7">
        <v>750</v>
      </c>
      <c r="Q36" s="4">
        <v>600</v>
      </c>
      <c r="R36" s="9">
        <v>420</v>
      </c>
      <c r="S36" s="9">
        <v>360</v>
      </c>
      <c r="T36" s="25">
        <v>600</v>
      </c>
      <c r="U36" s="25">
        <v>420</v>
      </c>
      <c r="V36" s="25">
        <v>360</v>
      </c>
      <c r="W36" s="40">
        <f t="shared" si="2"/>
        <v>630</v>
      </c>
    </row>
    <row r="37" spans="1:23" ht="31.5" x14ac:dyDescent="0.25">
      <c r="A37" s="15" t="s">
        <v>78</v>
      </c>
      <c r="B37" s="37" t="s">
        <v>106</v>
      </c>
      <c r="C37" s="2">
        <v>31</v>
      </c>
      <c r="D37" s="3" t="s">
        <v>36</v>
      </c>
      <c r="E37" s="3" t="s">
        <v>121</v>
      </c>
      <c r="F37" s="3" t="s">
        <v>130</v>
      </c>
      <c r="G37" s="7">
        <v>700</v>
      </c>
      <c r="H37" s="21">
        <v>476.00000000000006</v>
      </c>
      <c r="I37" s="21">
        <v>420</v>
      </c>
      <c r="J37" s="4">
        <v>600</v>
      </c>
      <c r="K37" s="9">
        <v>420</v>
      </c>
      <c r="L37" s="9">
        <v>360</v>
      </c>
      <c r="M37" s="33">
        <f>VLOOKUP(B37&amp;A37&amp;J37,'[1]MA DO'!$C$5:$X$3586,22,0)</f>
        <v>1.07</v>
      </c>
      <c r="N37" s="22">
        <f t="shared" si="0"/>
        <v>1.07</v>
      </c>
      <c r="O37" s="22">
        <f t="shared" si="1"/>
        <v>1.07</v>
      </c>
      <c r="P37" s="7">
        <v>700</v>
      </c>
      <c r="Q37" s="4">
        <v>595</v>
      </c>
      <c r="R37" s="9">
        <v>416.5</v>
      </c>
      <c r="S37" s="9">
        <v>357</v>
      </c>
      <c r="T37" s="25">
        <v>600</v>
      </c>
      <c r="U37" s="25">
        <v>420</v>
      </c>
      <c r="V37" s="25">
        <v>360</v>
      </c>
      <c r="W37" s="40">
        <f t="shared" si="2"/>
        <v>642</v>
      </c>
    </row>
    <row r="38" spans="1:23" ht="53.25" customHeight="1" x14ac:dyDescent="0.25">
      <c r="A38" s="15" t="s">
        <v>79</v>
      </c>
      <c r="B38" s="37" t="s">
        <v>106</v>
      </c>
      <c r="C38" s="2">
        <v>32</v>
      </c>
      <c r="D38" s="3" t="s">
        <v>36</v>
      </c>
      <c r="E38" s="3" t="s">
        <v>129</v>
      </c>
      <c r="F38" s="3" t="s">
        <v>37</v>
      </c>
      <c r="G38" s="7">
        <v>700</v>
      </c>
      <c r="H38" s="21">
        <v>476.00000000000006</v>
      </c>
      <c r="I38" s="21">
        <v>420</v>
      </c>
      <c r="J38" s="4">
        <v>600</v>
      </c>
      <c r="K38" s="9">
        <v>420</v>
      </c>
      <c r="L38" s="9">
        <v>360</v>
      </c>
      <c r="M38" s="33">
        <f>VLOOKUP(B38&amp;A38&amp;J38,'[1]MA DO'!$C$5:$X$3586,22,0)</f>
        <v>1.07</v>
      </c>
      <c r="N38" s="22">
        <f t="shared" si="0"/>
        <v>1.07</v>
      </c>
      <c r="O38" s="22">
        <f t="shared" si="1"/>
        <v>1.07</v>
      </c>
      <c r="P38" s="7">
        <v>700</v>
      </c>
      <c r="Q38" s="4">
        <v>595</v>
      </c>
      <c r="R38" s="9">
        <v>416.5</v>
      </c>
      <c r="S38" s="9">
        <v>357</v>
      </c>
      <c r="T38" s="25">
        <v>600</v>
      </c>
      <c r="U38" s="25">
        <v>420</v>
      </c>
      <c r="V38" s="25">
        <v>360</v>
      </c>
      <c r="W38" s="40">
        <f t="shared" si="2"/>
        <v>642</v>
      </c>
    </row>
    <row r="39" spans="1:23" ht="29.25" customHeight="1" x14ac:dyDescent="0.25">
      <c r="A39" s="15" t="s">
        <v>87</v>
      </c>
      <c r="B39" s="37" t="s">
        <v>106</v>
      </c>
      <c r="C39" s="2">
        <v>33</v>
      </c>
      <c r="D39" s="3" t="s">
        <v>38</v>
      </c>
      <c r="E39" s="3" t="s">
        <v>3</v>
      </c>
      <c r="F39" s="3" t="s">
        <v>39</v>
      </c>
      <c r="G39" s="7">
        <v>2000</v>
      </c>
      <c r="H39" s="21">
        <v>1360</v>
      </c>
      <c r="I39" s="21">
        <v>1200</v>
      </c>
      <c r="J39" s="4">
        <v>1700</v>
      </c>
      <c r="K39" s="9">
        <v>1200</v>
      </c>
      <c r="L39" s="9">
        <v>1000</v>
      </c>
      <c r="M39" s="33">
        <f>VLOOKUP(B39&amp;A39&amp;J39,'[1]MA DO'!$C$5:$X$3586,22,0)</f>
        <v>1.05</v>
      </c>
      <c r="N39" s="22">
        <f t="shared" si="0"/>
        <v>1.05</v>
      </c>
      <c r="O39" s="22">
        <f t="shared" si="1"/>
        <v>1.05</v>
      </c>
      <c r="P39" s="7">
        <v>2000</v>
      </c>
      <c r="Q39" s="4">
        <v>1700</v>
      </c>
      <c r="R39" s="9">
        <v>1190</v>
      </c>
      <c r="S39" s="9">
        <v>1020</v>
      </c>
      <c r="T39" s="25">
        <v>1700</v>
      </c>
      <c r="U39" s="25">
        <v>1200</v>
      </c>
      <c r="V39" s="25">
        <v>1000</v>
      </c>
      <c r="W39" s="40">
        <f t="shared" si="2"/>
        <v>1785</v>
      </c>
    </row>
    <row r="40" spans="1:23" ht="35.25" customHeight="1" x14ac:dyDescent="0.25">
      <c r="A40" s="15" t="s">
        <v>88</v>
      </c>
      <c r="B40" s="37" t="s">
        <v>106</v>
      </c>
      <c r="C40" s="2">
        <v>34</v>
      </c>
      <c r="D40" s="3" t="s">
        <v>40</v>
      </c>
      <c r="E40" s="3" t="s">
        <v>39</v>
      </c>
      <c r="F40" s="3" t="s">
        <v>41</v>
      </c>
      <c r="G40" s="7">
        <v>1000</v>
      </c>
      <c r="H40" s="21">
        <v>680</v>
      </c>
      <c r="I40" s="21">
        <v>600</v>
      </c>
      <c r="J40" s="4">
        <v>850</v>
      </c>
      <c r="K40" s="9">
        <v>600</v>
      </c>
      <c r="L40" s="9">
        <v>510</v>
      </c>
      <c r="M40" s="33">
        <f>VLOOKUP(B40&amp;A40&amp;J40,'[1]MA DO'!$C$5:$X$3586,22,0)</f>
        <v>1.07</v>
      </c>
      <c r="N40" s="22">
        <f t="shared" si="0"/>
        <v>1.07</v>
      </c>
      <c r="O40" s="22">
        <f t="shared" si="1"/>
        <v>1.07</v>
      </c>
      <c r="P40" s="7">
        <v>1000</v>
      </c>
      <c r="Q40" s="4">
        <v>850</v>
      </c>
      <c r="R40" s="9">
        <v>595</v>
      </c>
      <c r="S40" s="9">
        <v>510</v>
      </c>
      <c r="T40" s="25">
        <v>850</v>
      </c>
      <c r="U40" s="25">
        <v>600</v>
      </c>
      <c r="V40" s="25">
        <v>510</v>
      </c>
      <c r="W40" s="40">
        <f t="shared" si="2"/>
        <v>909.5</v>
      </c>
    </row>
    <row r="41" spans="1:23" ht="31.5" x14ac:dyDescent="0.25">
      <c r="A41" s="15" t="s">
        <v>89</v>
      </c>
      <c r="B41" s="37" t="s">
        <v>106</v>
      </c>
      <c r="C41" s="2">
        <v>35</v>
      </c>
      <c r="D41" s="3" t="s">
        <v>42</v>
      </c>
      <c r="E41" s="3" t="s">
        <v>43</v>
      </c>
      <c r="F41" s="3" t="s">
        <v>44</v>
      </c>
      <c r="G41" s="7">
        <v>700</v>
      </c>
      <c r="H41" s="21">
        <v>476.00000000000006</v>
      </c>
      <c r="I41" s="21">
        <v>420</v>
      </c>
      <c r="J41" s="4">
        <v>600</v>
      </c>
      <c r="K41" s="9">
        <v>420</v>
      </c>
      <c r="L41" s="9">
        <v>360</v>
      </c>
      <c r="M41" s="33">
        <f>VLOOKUP(B41&amp;A41&amp;J41,'[1]MA DO'!$C$5:$X$3586,22,0)</f>
        <v>1.07</v>
      </c>
      <c r="N41" s="22">
        <f t="shared" si="0"/>
        <v>1.07</v>
      </c>
      <c r="O41" s="22">
        <f t="shared" si="1"/>
        <v>1.07</v>
      </c>
      <c r="P41" s="7">
        <v>700</v>
      </c>
      <c r="Q41" s="4">
        <v>595</v>
      </c>
      <c r="R41" s="9">
        <v>416.5</v>
      </c>
      <c r="S41" s="9">
        <v>357</v>
      </c>
      <c r="T41" s="25">
        <v>600</v>
      </c>
      <c r="U41" s="25">
        <v>420</v>
      </c>
      <c r="V41" s="25">
        <v>360</v>
      </c>
      <c r="W41" s="40">
        <f t="shared" si="2"/>
        <v>642</v>
      </c>
    </row>
    <row r="42" spans="1:23" ht="47.25" x14ac:dyDescent="0.25">
      <c r="A42" s="15" t="s">
        <v>90</v>
      </c>
      <c r="B42" s="37" t="s">
        <v>106</v>
      </c>
      <c r="C42" s="2">
        <v>36</v>
      </c>
      <c r="D42" s="3" t="s">
        <v>45</v>
      </c>
      <c r="E42" s="3" t="s">
        <v>43</v>
      </c>
      <c r="F42" s="3" t="s">
        <v>46</v>
      </c>
      <c r="G42" s="7">
        <v>700</v>
      </c>
      <c r="H42" s="21">
        <v>476.00000000000006</v>
      </c>
      <c r="I42" s="21">
        <v>420</v>
      </c>
      <c r="J42" s="4">
        <v>600</v>
      </c>
      <c r="K42" s="9">
        <v>420</v>
      </c>
      <c r="L42" s="9">
        <v>360</v>
      </c>
      <c r="M42" s="33">
        <f>VLOOKUP(B42&amp;A42&amp;J42,'[1]MA DO'!$C$5:$X$3586,22,0)</f>
        <v>1.07</v>
      </c>
      <c r="N42" s="22">
        <f t="shared" si="0"/>
        <v>1.07</v>
      </c>
      <c r="O42" s="22">
        <f t="shared" si="1"/>
        <v>1.07</v>
      </c>
      <c r="P42" s="7">
        <v>700</v>
      </c>
      <c r="Q42" s="4">
        <v>595</v>
      </c>
      <c r="R42" s="9">
        <v>416.5</v>
      </c>
      <c r="S42" s="9">
        <v>357</v>
      </c>
      <c r="T42" s="25">
        <v>600</v>
      </c>
      <c r="U42" s="25">
        <v>420</v>
      </c>
      <c r="V42" s="25">
        <v>360</v>
      </c>
      <c r="W42" s="40">
        <f t="shared" si="2"/>
        <v>642</v>
      </c>
    </row>
    <row r="43" spans="1:23" ht="66.75" customHeight="1" x14ac:dyDescent="0.25">
      <c r="A43" s="15" t="s">
        <v>91</v>
      </c>
      <c r="B43" s="37" t="s">
        <v>106</v>
      </c>
      <c r="C43" s="2">
        <v>37</v>
      </c>
      <c r="D43" s="3" t="s">
        <v>12</v>
      </c>
      <c r="E43" s="3" t="s">
        <v>47</v>
      </c>
      <c r="F43" s="3" t="s">
        <v>127</v>
      </c>
      <c r="G43" s="7">
        <v>700</v>
      </c>
      <c r="H43" s="21">
        <v>476.00000000000006</v>
      </c>
      <c r="I43" s="21">
        <v>420</v>
      </c>
      <c r="J43" s="4">
        <v>600</v>
      </c>
      <c r="K43" s="9">
        <v>420</v>
      </c>
      <c r="L43" s="9">
        <v>360</v>
      </c>
      <c r="M43" s="33">
        <f>VLOOKUP(B43&amp;A43&amp;J43,'[1]MA DO'!$C$5:$X$3586,22,0)</f>
        <v>1.07</v>
      </c>
      <c r="N43" s="22">
        <f t="shared" si="0"/>
        <v>1.07</v>
      </c>
      <c r="O43" s="22">
        <f t="shared" si="1"/>
        <v>1.07</v>
      </c>
      <c r="P43" s="7">
        <v>700</v>
      </c>
      <c r="Q43" s="4">
        <v>595</v>
      </c>
      <c r="R43" s="9">
        <v>416.5</v>
      </c>
      <c r="S43" s="9">
        <v>357</v>
      </c>
      <c r="T43" s="25">
        <v>600</v>
      </c>
      <c r="U43" s="25">
        <v>420</v>
      </c>
      <c r="V43" s="25">
        <v>360</v>
      </c>
      <c r="W43" s="40">
        <f t="shared" si="2"/>
        <v>642</v>
      </c>
    </row>
    <row r="44" spans="1:23" ht="31.5" x14ac:dyDescent="0.25">
      <c r="A44" s="15" t="s">
        <v>92</v>
      </c>
      <c r="B44" s="37" t="s">
        <v>106</v>
      </c>
      <c r="C44" s="2">
        <v>38</v>
      </c>
      <c r="D44" s="3" t="s">
        <v>11</v>
      </c>
      <c r="E44" s="3" t="s">
        <v>48</v>
      </c>
      <c r="F44" s="3" t="s">
        <v>49</v>
      </c>
      <c r="G44" s="7">
        <v>900</v>
      </c>
      <c r="H44" s="21">
        <v>612</v>
      </c>
      <c r="I44" s="21">
        <v>540</v>
      </c>
      <c r="J44" s="4">
        <v>770</v>
      </c>
      <c r="K44" s="9">
        <v>540</v>
      </c>
      <c r="L44" s="9">
        <v>460</v>
      </c>
      <c r="M44" s="33">
        <f>VLOOKUP(B44&amp;A44&amp;J44,'[1]MA DO'!$C$5:$X$3586,22,0)</f>
        <v>1.07</v>
      </c>
      <c r="N44" s="22">
        <f t="shared" si="0"/>
        <v>1.07</v>
      </c>
      <c r="O44" s="22">
        <f t="shared" si="1"/>
        <v>1.07</v>
      </c>
      <c r="P44" s="7">
        <v>900</v>
      </c>
      <c r="Q44" s="4">
        <v>765</v>
      </c>
      <c r="R44" s="9">
        <v>535.5</v>
      </c>
      <c r="S44" s="9">
        <v>459</v>
      </c>
      <c r="T44" s="25">
        <v>770</v>
      </c>
      <c r="U44" s="25">
        <v>540</v>
      </c>
      <c r="V44" s="25">
        <v>460</v>
      </c>
      <c r="W44" s="40">
        <f t="shared" si="2"/>
        <v>823.90000000000009</v>
      </c>
    </row>
    <row r="45" spans="1:23" ht="31.5" x14ac:dyDescent="0.25">
      <c r="A45" s="15" t="s">
        <v>93</v>
      </c>
      <c r="B45" s="37" t="s">
        <v>106</v>
      </c>
      <c r="C45" s="2">
        <v>39</v>
      </c>
      <c r="D45" s="3" t="s">
        <v>50</v>
      </c>
      <c r="E45" s="3" t="s">
        <v>98</v>
      </c>
      <c r="F45" s="3" t="s">
        <v>51</v>
      </c>
      <c r="G45" s="7">
        <v>900</v>
      </c>
      <c r="H45" s="21">
        <v>612</v>
      </c>
      <c r="I45" s="21">
        <v>540</v>
      </c>
      <c r="J45" s="4">
        <v>770</v>
      </c>
      <c r="K45" s="9">
        <v>540</v>
      </c>
      <c r="L45" s="9">
        <v>460</v>
      </c>
      <c r="M45" s="33">
        <f>VLOOKUP(B45&amp;A45&amp;J45,'[1]MA DO'!$C$5:$X$3586,22,0)</f>
        <v>1.07</v>
      </c>
      <c r="N45" s="22">
        <f t="shared" si="0"/>
        <v>1.07</v>
      </c>
      <c r="O45" s="22">
        <f t="shared" si="1"/>
        <v>1.07</v>
      </c>
      <c r="P45" s="7">
        <v>900</v>
      </c>
      <c r="Q45" s="4">
        <v>765</v>
      </c>
      <c r="R45" s="9">
        <v>535.5</v>
      </c>
      <c r="S45" s="9">
        <v>459</v>
      </c>
      <c r="T45" s="25">
        <v>770</v>
      </c>
      <c r="U45" s="25">
        <v>540</v>
      </c>
      <c r="V45" s="25">
        <v>460</v>
      </c>
      <c r="W45" s="40">
        <f t="shared" si="2"/>
        <v>823.90000000000009</v>
      </c>
    </row>
    <row r="46" spans="1:23" ht="50.25" customHeight="1" x14ac:dyDescent="0.25">
      <c r="A46" s="2" t="s">
        <v>94</v>
      </c>
      <c r="B46" s="37" t="s">
        <v>106</v>
      </c>
      <c r="C46" s="2">
        <v>40</v>
      </c>
      <c r="D46" s="3" t="s">
        <v>64</v>
      </c>
      <c r="E46" s="16" t="s">
        <v>4</v>
      </c>
      <c r="F46" s="3"/>
      <c r="G46" s="7">
        <v>600</v>
      </c>
      <c r="H46" s="21">
        <v>408.00000000000006</v>
      </c>
      <c r="I46" s="21">
        <v>360</v>
      </c>
      <c r="J46" s="4">
        <v>510</v>
      </c>
      <c r="K46" s="9">
        <v>360</v>
      </c>
      <c r="L46" s="9">
        <v>310</v>
      </c>
      <c r="M46" s="33">
        <f>VLOOKUP(B46&amp;A46&amp;J46,'[1]MA DO'!$C$5:$X$3586,22,0)</f>
        <v>1.066056347209811</v>
      </c>
      <c r="N46" s="22">
        <f t="shared" si="0"/>
        <v>1.066056347209811</v>
      </c>
      <c r="O46" s="22">
        <f t="shared" si="1"/>
        <v>1.066056347209811</v>
      </c>
      <c r="P46" s="7">
        <v>600</v>
      </c>
      <c r="Q46" s="4">
        <v>510</v>
      </c>
      <c r="R46" s="9">
        <v>357</v>
      </c>
      <c r="S46" s="9">
        <v>306</v>
      </c>
      <c r="T46" s="25">
        <v>510</v>
      </c>
      <c r="U46" s="25">
        <v>360</v>
      </c>
      <c r="V46" s="25">
        <v>310</v>
      </c>
      <c r="W46" s="40">
        <f t="shared" si="2"/>
        <v>543.68873707700357</v>
      </c>
    </row>
    <row r="47" spans="1:23" ht="46.5" customHeight="1" x14ac:dyDescent="0.25">
      <c r="A47" s="2" t="s">
        <v>95</v>
      </c>
      <c r="B47" s="37" t="s">
        <v>106</v>
      </c>
      <c r="C47" s="2">
        <v>41</v>
      </c>
      <c r="D47" s="3" t="s">
        <v>52</v>
      </c>
      <c r="E47" s="16" t="s">
        <v>4</v>
      </c>
      <c r="F47" s="3"/>
      <c r="G47" s="7">
        <v>550</v>
      </c>
      <c r="H47" s="21">
        <v>374</v>
      </c>
      <c r="I47" s="21">
        <v>330</v>
      </c>
      <c r="J47" s="4">
        <v>470</v>
      </c>
      <c r="K47" s="9">
        <v>330</v>
      </c>
      <c r="L47" s="9">
        <v>280</v>
      </c>
      <c r="M47" s="33">
        <f>VLOOKUP(B47&amp;A47&amp;J47,'[1]MA DO'!$C$5:$X$3586,22,0)</f>
        <v>1.0679168660337151</v>
      </c>
      <c r="N47" s="22">
        <f t="shared" si="0"/>
        <v>1.0679168660337151</v>
      </c>
      <c r="O47" s="22">
        <f t="shared" si="1"/>
        <v>1.0679168660337151</v>
      </c>
      <c r="P47" s="7">
        <v>550</v>
      </c>
      <c r="Q47" s="4">
        <v>467.5</v>
      </c>
      <c r="R47" s="9">
        <v>327.25</v>
      </c>
      <c r="S47" s="9">
        <v>280.5</v>
      </c>
      <c r="T47" s="25">
        <v>470</v>
      </c>
      <c r="U47" s="25">
        <v>330</v>
      </c>
      <c r="V47" s="25">
        <v>280</v>
      </c>
      <c r="W47" s="40">
        <f t="shared" si="2"/>
        <v>501.92092703584609</v>
      </c>
    </row>
    <row r="48" spans="1:23" x14ac:dyDescent="0.25">
      <c r="G48" s="18"/>
    </row>
  </sheetData>
  <autoFilter ref="A6:W47" xr:uid="{1057FE0E-9BD3-4BA1-ADED-336EF71DE582}"/>
  <mergeCells count="14">
    <mergeCell ref="C3:O3"/>
    <mergeCell ref="G4:G5"/>
    <mergeCell ref="I4:I5"/>
    <mergeCell ref="H4:H5"/>
    <mergeCell ref="E4:F4"/>
    <mergeCell ref="C4:C5"/>
    <mergeCell ref="D4:D5"/>
    <mergeCell ref="N4:N5"/>
    <mergeCell ref="O4:O5"/>
    <mergeCell ref="L4:L5"/>
    <mergeCell ref="K4:K5"/>
    <mergeCell ref="J4:J5"/>
    <mergeCell ref="M4:M5"/>
    <mergeCell ref="C1:P2"/>
  </mergeCells>
  <pageMargins left="0.2" right="0.2" top="0.2" bottom="0.2" header="0.2" footer="0.2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47"/>
  <sheetViews>
    <sheetView tabSelected="1" view="pageBreakPreview" zoomScaleNormal="100" zoomScaleSheetLayoutView="100" workbookViewId="0">
      <selection activeCell="E5" sqref="E5"/>
    </sheetView>
  </sheetViews>
  <sheetFormatPr defaultColWidth="9.140625" defaultRowHeight="15.75" x14ac:dyDescent="0.25"/>
  <cols>
    <col min="1" max="2" width="9.140625" style="10" customWidth="1"/>
    <col min="3" max="3" width="5" style="13" bestFit="1" customWidth="1"/>
    <col min="4" max="4" width="32.85546875" style="11" customWidth="1"/>
    <col min="5" max="6" width="38.42578125" style="11" customWidth="1"/>
    <col min="7" max="10" width="11.28515625" style="12" hidden="1" customWidth="1"/>
    <col min="11" max="12" width="11.28515625" style="25" customWidth="1"/>
    <col min="13" max="13" width="11.28515625" style="12" customWidth="1"/>
    <col min="14" max="14" width="11.28515625" style="12" hidden="1" customWidth="1"/>
    <col min="15" max="15" width="17" style="20" customWidth="1"/>
    <col min="16" max="16" width="0" style="10" hidden="1" customWidth="1"/>
    <col min="17" max="16384" width="9.140625" style="10"/>
  </cols>
  <sheetData>
    <row r="1" spans="1:16" ht="25.5" customHeight="1" x14ac:dyDescent="0.25">
      <c r="C1" s="54" t="s">
        <v>149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</row>
    <row r="2" spans="1:16" ht="25.5" customHeight="1" x14ac:dyDescent="0.25"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</row>
    <row r="3" spans="1:16" ht="25.5" customHeight="1" x14ac:dyDescent="0.25">
      <c r="C3" s="45" t="s">
        <v>107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23"/>
    </row>
    <row r="4" spans="1:16" ht="63" customHeight="1" x14ac:dyDescent="0.25">
      <c r="A4" s="23"/>
      <c r="B4" s="38"/>
      <c r="C4" s="43" t="s">
        <v>0</v>
      </c>
      <c r="D4" s="43" t="s">
        <v>1</v>
      </c>
      <c r="E4" s="43" t="s">
        <v>2</v>
      </c>
      <c r="F4" s="43"/>
      <c r="G4" s="47" t="s">
        <v>138</v>
      </c>
      <c r="H4" s="47" t="s">
        <v>139</v>
      </c>
      <c r="I4" s="47" t="s">
        <v>140</v>
      </c>
      <c r="J4" s="47" t="s">
        <v>141</v>
      </c>
      <c r="K4" s="48" t="s">
        <v>99</v>
      </c>
      <c r="L4" s="48" t="s">
        <v>100</v>
      </c>
      <c r="M4" s="47" t="s">
        <v>103</v>
      </c>
      <c r="N4" s="48" t="s">
        <v>147</v>
      </c>
      <c r="O4" s="46" t="s">
        <v>142</v>
      </c>
      <c r="P4" s="23"/>
    </row>
    <row r="5" spans="1:16" ht="31.5" customHeight="1" x14ac:dyDescent="0.25">
      <c r="A5" s="23"/>
      <c r="B5" s="38"/>
      <c r="C5" s="43"/>
      <c r="D5" s="43"/>
      <c r="E5" s="1" t="s">
        <v>55</v>
      </c>
      <c r="F5" s="1" t="s">
        <v>54</v>
      </c>
      <c r="G5" s="47"/>
      <c r="H5" s="47"/>
      <c r="I5" s="47"/>
      <c r="J5" s="47"/>
      <c r="K5" s="48"/>
      <c r="L5" s="48"/>
      <c r="M5" s="47"/>
      <c r="N5" s="48"/>
      <c r="O5" s="46"/>
      <c r="P5" s="23"/>
    </row>
    <row r="6" spans="1:16" x14ac:dyDescent="0.25">
      <c r="A6" s="23"/>
      <c r="B6" s="38"/>
      <c r="C6" s="2"/>
      <c r="D6" s="6" t="s">
        <v>106</v>
      </c>
      <c r="E6" s="5"/>
      <c r="F6" s="5"/>
      <c r="G6" s="4"/>
      <c r="H6" s="4"/>
      <c r="I6" s="4"/>
      <c r="J6" s="4"/>
      <c r="K6" s="24"/>
      <c r="L6" s="24"/>
      <c r="M6" s="4"/>
      <c r="N6" s="4"/>
      <c r="O6" s="22"/>
      <c r="P6" s="23"/>
    </row>
    <row r="7" spans="1:16" ht="63" x14ac:dyDescent="0.25">
      <c r="A7" s="2" t="s">
        <v>56</v>
      </c>
      <c r="B7" s="39" t="s">
        <v>144</v>
      </c>
      <c r="C7" s="2">
        <v>1</v>
      </c>
      <c r="D7" s="16" t="s">
        <v>3</v>
      </c>
      <c r="E7" s="16" t="s">
        <v>13</v>
      </c>
      <c r="F7" s="3" t="s">
        <v>109</v>
      </c>
      <c r="G7" s="14">
        <v>300</v>
      </c>
      <c r="H7" s="14">
        <v>210</v>
      </c>
      <c r="I7" s="14">
        <v>30</v>
      </c>
      <c r="J7" s="14"/>
      <c r="K7" s="30">
        <v>600</v>
      </c>
      <c r="L7" s="30">
        <v>480</v>
      </c>
      <c r="M7" s="32">
        <v>288</v>
      </c>
      <c r="N7" s="30"/>
      <c r="O7" s="31">
        <f>VLOOKUP(B7,'[1]MA DO'!$H$5:$AE$3586,24,0)</f>
        <v>1.05</v>
      </c>
      <c r="P7" s="23">
        <v>2.4666666666666668</v>
      </c>
    </row>
    <row r="8" spans="1:16" ht="63" x14ac:dyDescent="0.25">
      <c r="A8" s="2" t="s">
        <v>57</v>
      </c>
      <c r="B8" s="39" t="s">
        <v>144</v>
      </c>
      <c r="C8" s="2">
        <v>2</v>
      </c>
      <c r="D8" s="16" t="s">
        <v>3</v>
      </c>
      <c r="E8" s="16" t="s">
        <v>109</v>
      </c>
      <c r="F8" s="3" t="s">
        <v>110</v>
      </c>
      <c r="G8" s="14">
        <v>300</v>
      </c>
      <c r="H8" s="14">
        <v>210</v>
      </c>
      <c r="I8" s="14">
        <v>30</v>
      </c>
      <c r="J8" s="14"/>
      <c r="K8" s="30">
        <v>600</v>
      </c>
      <c r="L8" s="30">
        <v>480</v>
      </c>
      <c r="M8" s="32">
        <v>288</v>
      </c>
      <c r="N8" s="30"/>
      <c r="O8" s="31">
        <f>VLOOKUP(B8,'[1]MA DO'!$H$5:$AE$3586,24,0)</f>
        <v>1.05</v>
      </c>
      <c r="P8" s="23"/>
    </row>
    <row r="9" spans="1:16" ht="63" x14ac:dyDescent="0.25">
      <c r="A9" s="2" t="s">
        <v>65</v>
      </c>
      <c r="B9" s="39" t="s">
        <v>144</v>
      </c>
      <c r="C9" s="2">
        <v>3</v>
      </c>
      <c r="D9" s="16" t="s">
        <v>3</v>
      </c>
      <c r="E9" s="16" t="s">
        <v>110</v>
      </c>
      <c r="F9" s="3" t="s">
        <v>114</v>
      </c>
      <c r="G9" s="14">
        <v>300</v>
      </c>
      <c r="H9" s="14">
        <v>210</v>
      </c>
      <c r="I9" s="14">
        <v>30</v>
      </c>
      <c r="J9" s="14"/>
      <c r="K9" s="30">
        <v>600</v>
      </c>
      <c r="L9" s="30">
        <v>480</v>
      </c>
      <c r="M9" s="32">
        <v>288</v>
      </c>
      <c r="N9" s="30"/>
      <c r="O9" s="31">
        <f>VLOOKUP(B9,'[1]MA DO'!$H$5:$AE$3586,24,0)</f>
        <v>1.05</v>
      </c>
      <c r="P9" s="23"/>
    </row>
    <row r="10" spans="1:16" ht="63" x14ac:dyDescent="0.25">
      <c r="A10" s="2" t="s">
        <v>66</v>
      </c>
      <c r="B10" s="39" t="s">
        <v>144</v>
      </c>
      <c r="C10" s="2">
        <v>4</v>
      </c>
      <c r="D10" s="16" t="s">
        <v>3</v>
      </c>
      <c r="E10" s="16" t="s">
        <v>111</v>
      </c>
      <c r="F10" s="3" t="s">
        <v>112</v>
      </c>
      <c r="G10" s="14">
        <v>300</v>
      </c>
      <c r="H10" s="14">
        <v>210</v>
      </c>
      <c r="I10" s="14">
        <v>30</v>
      </c>
      <c r="J10" s="14"/>
      <c r="K10" s="30">
        <v>600</v>
      </c>
      <c r="L10" s="30">
        <v>480</v>
      </c>
      <c r="M10" s="32">
        <v>288</v>
      </c>
      <c r="N10" s="30"/>
      <c r="O10" s="31">
        <f>VLOOKUP(B10,'[1]MA DO'!$H$5:$AE$3586,24,0)</f>
        <v>1.05</v>
      </c>
      <c r="P10" s="23"/>
    </row>
    <row r="11" spans="1:16" ht="72.75" customHeight="1" x14ac:dyDescent="0.25">
      <c r="A11" s="2" t="s">
        <v>67</v>
      </c>
      <c r="B11" s="39" t="s">
        <v>144</v>
      </c>
      <c r="C11" s="2">
        <v>5</v>
      </c>
      <c r="D11" s="16" t="s">
        <v>3</v>
      </c>
      <c r="E11" s="16" t="s">
        <v>112</v>
      </c>
      <c r="F11" s="3" t="s">
        <v>113</v>
      </c>
      <c r="G11" s="14">
        <v>300</v>
      </c>
      <c r="H11" s="14">
        <v>210</v>
      </c>
      <c r="I11" s="14">
        <v>30</v>
      </c>
      <c r="J11" s="14"/>
      <c r="K11" s="30">
        <v>600</v>
      </c>
      <c r="L11" s="30">
        <v>480</v>
      </c>
      <c r="M11" s="32">
        <v>288</v>
      </c>
      <c r="N11" s="30"/>
      <c r="O11" s="31">
        <f>VLOOKUP(B11,'[1]MA DO'!$H$5:$AE$3586,24,0)</f>
        <v>1.05</v>
      </c>
      <c r="P11" s="23"/>
    </row>
    <row r="12" spans="1:16" ht="63" x14ac:dyDescent="0.25">
      <c r="A12" s="2" t="s">
        <v>68</v>
      </c>
      <c r="B12" s="39" t="s">
        <v>144</v>
      </c>
      <c r="C12" s="2">
        <v>6</v>
      </c>
      <c r="D12" s="16" t="s">
        <v>3</v>
      </c>
      <c r="E12" s="16" t="s">
        <v>113</v>
      </c>
      <c r="F12" s="3" t="s">
        <v>115</v>
      </c>
      <c r="G12" s="14">
        <v>300</v>
      </c>
      <c r="H12" s="14">
        <v>210</v>
      </c>
      <c r="I12" s="14">
        <v>30</v>
      </c>
      <c r="J12" s="14"/>
      <c r="K12" s="30">
        <v>600</v>
      </c>
      <c r="L12" s="30">
        <v>480</v>
      </c>
      <c r="M12" s="32">
        <v>288</v>
      </c>
      <c r="N12" s="30"/>
      <c r="O12" s="31">
        <f>VLOOKUP(B12,'[1]MA DO'!$H$5:$AE$3586,24,0)</f>
        <v>1.05</v>
      </c>
      <c r="P12" s="23"/>
    </row>
    <row r="13" spans="1:16" ht="76.5" customHeight="1" x14ac:dyDescent="0.25">
      <c r="A13" s="2" t="s">
        <v>69</v>
      </c>
      <c r="B13" s="39" t="s">
        <v>144</v>
      </c>
      <c r="C13" s="2">
        <v>7</v>
      </c>
      <c r="D13" s="16" t="s">
        <v>3</v>
      </c>
      <c r="E13" s="16" t="s">
        <v>115</v>
      </c>
      <c r="F13" s="3" t="s">
        <v>14</v>
      </c>
      <c r="G13" s="14">
        <v>300</v>
      </c>
      <c r="H13" s="14">
        <v>210</v>
      </c>
      <c r="I13" s="14">
        <v>30</v>
      </c>
      <c r="J13" s="14"/>
      <c r="K13" s="30">
        <v>600</v>
      </c>
      <c r="L13" s="30">
        <v>480</v>
      </c>
      <c r="M13" s="32">
        <v>288</v>
      </c>
      <c r="N13" s="30"/>
      <c r="O13" s="31">
        <f>VLOOKUP(B13,'[1]MA DO'!$H$5:$AE$3586,24,0)</f>
        <v>1.05</v>
      </c>
      <c r="P13" s="23"/>
    </row>
    <row r="14" spans="1:16" ht="85.5" customHeight="1" x14ac:dyDescent="0.25">
      <c r="A14" s="2" t="s">
        <v>80</v>
      </c>
      <c r="B14" s="39" t="s">
        <v>144</v>
      </c>
      <c r="C14" s="2">
        <v>8</v>
      </c>
      <c r="D14" s="16" t="s">
        <v>3</v>
      </c>
      <c r="E14" s="16" t="s">
        <v>15</v>
      </c>
      <c r="F14" s="3" t="s">
        <v>118</v>
      </c>
      <c r="G14" s="14">
        <v>300</v>
      </c>
      <c r="H14" s="14">
        <v>210</v>
      </c>
      <c r="I14" s="14">
        <v>30</v>
      </c>
      <c r="J14" s="14"/>
      <c r="K14" s="30">
        <v>600</v>
      </c>
      <c r="L14" s="30">
        <v>480</v>
      </c>
      <c r="M14" s="32">
        <v>288</v>
      </c>
      <c r="N14" s="30"/>
      <c r="O14" s="31">
        <f>VLOOKUP(B14,'[1]MA DO'!$H$5:$AE$3586,24,0)</f>
        <v>1.05</v>
      </c>
      <c r="P14" s="23"/>
    </row>
    <row r="15" spans="1:16" ht="63" x14ac:dyDescent="0.25">
      <c r="A15" s="2" t="s">
        <v>81</v>
      </c>
      <c r="B15" s="39" t="s">
        <v>144</v>
      </c>
      <c r="C15" s="2">
        <v>9</v>
      </c>
      <c r="D15" s="16" t="s">
        <v>3</v>
      </c>
      <c r="E15" s="16" t="s">
        <v>116</v>
      </c>
      <c r="F15" s="3" t="s">
        <v>16</v>
      </c>
      <c r="G15" s="14">
        <v>300</v>
      </c>
      <c r="H15" s="14">
        <v>210</v>
      </c>
      <c r="I15" s="14">
        <v>30</v>
      </c>
      <c r="J15" s="14"/>
      <c r="K15" s="30">
        <v>600</v>
      </c>
      <c r="L15" s="30">
        <v>480</v>
      </c>
      <c r="M15" s="32">
        <v>288</v>
      </c>
      <c r="N15" s="30"/>
      <c r="O15" s="31">
        <f>VLOOKUP(B15,'[1]MA DO'!$H$5:$AE$3586,24,0)</f>
        <v>1.05</v>
      </c>
      <c r="P15" s="23"/>
    </row>
    <row r="16" spans="1:16" ht="63" x14ac:dyDescent="0.25">
      <c r="A16" s="2" t="s">
        <v>82</v>
      </c>
      <c r="B16" s="39" t="s">
        <v>144</v>
      </c>
      <c r="C16" s="2">
        <v>10</v>
      </c>
      <c r="D16" s="16" t="s">
        <v>3</v>
      </c>
      <c r="E16" s="16" t="s">
        <v>117</v>
      </c>
      <c r="F16" s="3" t="s">
        <v>119</v>
      </c>
      <c r="G16" s="14">
        <v>300</v>
      </c>
      <c r="H16" s="14">
        <v>210</v>
      </c>
      <c r="I16" s="14">
        <v>30</v>
      </c>
      <c r="J16" s="14"/>
      <c r="K16" s="30">
        <v>600</v>
      </c>
      <c r="L16" s="30">
        <v>480</v>
      </c>
      <c r="M16" s="32">
        <v>288</v>
      </c>
      <c r="N16" s="30"/>
      <c r="O16" s="31">
        <f>VLOOKUP(B16,'[1]MA DO'!$H$5:$AE$3586,24,0)</f>
        <v>1.05</v>
      </c>
      <c r="P16" s="23"/>
    </row>
    <row r="17" spans="1:16" ht="63" x14ac:dyDescent="0.25">
      <c r="A17" s="2" t="s">
        <v>83</v>
      </c>
      <c r="B17" s="39" t="s">
        <v>144</v>
      </c>
      <c r="C17" s="2">
        <v>11</v>
      </c>
      <c r="D17" s="16" t="s">
        <v>3</v>
      </c>
      <c r="E17" s="16" t="s">
        <v>119</v>
      </c>
      <c r="F17" s="3" t="s">
        <v>17</v>
      </c>
      <c r="G17" s="14">
        <v>300</v>
      </c>
      <c r="H17" s="14">
        <v>210</v>
      </c>
      <c r="I17" s="14">
        <v>30</v>
      </c>
      <c r="J17" s="14"/>
      <c r="K17" s="30">
        <v>600</v>
      </c>
      <c r="L17" s="30">
        <v>480</v>
      </c>
      <c r="M17" s="32">
        <v>288</v>
      </c>
      <c r="N17" s="30"/>
      <c r="O17" s="31">
        <f>VLOOKUP(B17,'[1]MA DO'!$H$5:$AE$3586,24,0)</f>
        <v>1.05</v>
      </c>
      <c r="P17" s="23"/>
    </row>
    <row r="18" spans="1:16" ht="31.5" x14ac:dyDescent="0.25">
      <c r="A18" s="2" t="s">
        <v>58</v>
      </c>
      <c r="B18" s="39" t="s">
        <v>145</v>
      </c>
      <c r="C18" s="2">
        <v>12</v>
      </c>
      <c r="D18" s="16" t="s">
        <v>10</v>
      </c>
      <c r="E18" s="16" t="s">
        <v>18</v>
      </c>
      <c r="F18" s="3" t="s">
        <v>19</v>
      </c>
      <c r="G18" s="14">
        <v>300</v>
      </c>
      <c r="H18" s="14">
        <v>210</v>
      </c>
      <c r="I18" s="14">
        <v>30</v>
      </c>
      <c r="J18" s="14"/>
      <c r="K18" s="30">
        <v>420</v>
      </c>
      <c r="L18" s="30">
        <v>336</v>
      </c>
      <c r="M18" s="32">
        <v>201.6</v>
      </c>
      <c r="N18" s="30"/>
      <c r="O18" s="31">
        <f>VLOOKUP(B18,'[1]MA DO'!$H$5:$AE$3586,24,0)</f>
        <v>1.05</v>
      </c>
      <c r="P18" s="23"/>
    </row>
    <row r="19" spans="1:16" ht="47.25" x14ac:dyDescent="0.25">
      <c r="A19" s="2" t="s">
        <v>84</v>
      </c>
      <c r="B19" s="39" t="s">
        <v>145</v>
      </c>
      <c r="C19" s="2">
        <v>13</v>
      </c>
      <c r="D19" s="16" t="s">
        <v>10</v>
      </c>
      <c r="E19" s="16" t="s">
        <v>3</v>
      </c>
      <c r="F19" s="3" t="s">
        <v>120</v>
      </c>
      <c r="G19" s="14">
        <v>300</v>
      </c>
      <c r="H19" s="14">
        <v>210</v>
      </c>
      <c r="I19" s="14">
        <v>30</v>
      </c>
      <c r="J19" s="14"/>
      <c r="K19" s="30">
        <v>420</v>
      </c>
      <c r="L19" s="30">
        <v>336</v>
      </c>
      <c r="M19" s="32">
        <v>201.6</v>
      </c>
      <c r="N19" s="30"/>
      <c r="O19" s="31">
        <f>VLOOKUP(B19,'[1]MA DO'!$H$5:$AE$3586,24,0)</f>
        <v>1.05</v>
      </c>
      <c r="P19" s="23"/>
    </row>
    <row r="20" spans="1:16" ht="47.25" x14ac:dyDescent="0.25">
      <c r="A20" s="2" t="s">
        <v>85</v>
      </c>
      <c r="B20" s="39" t="s">
        <v>145</v>
      </c>
      <c r="C20" s="2">
        <v>14</v>
      </c>
      <c r="D20" s="16" t="s">
        <v>10</v>
      </c>
      <c r="E20" s="16" t="s">
        <v>120</v>
      </c>
      <c r="F20" s="3" t="s">
        <v>20</v>
      </c>
      <c r="G20" s="14">
        <v>300</v>
      </c>
      <c r="H20" s="14">
        <v>210</v>
      </c>
      <c r="I20" s="14">
        <v>30</v>
      </c>
      <c r="J20" s="14"/>
      <c r="K20" s="30">
        <v>420</v>
      </c>
      <c r="L20" s="30">
        <v>336</v>
      </c>
      <c r="M20" s="32">
        <v>201.6</v>
      </c>
      <c r="N20" s="30"/>
      <c r="O20" s="31">
        <f>VLOOKUP(B20,'[1]MA DO'!$H$5:$AE$3586,24,0)</f>
        <v>1.05</v>
      </c>
      <c r="P20" s="23"/>
    </row>
    <row r="21" spans="1:16" ht="63" x14ac:dyDescent="0.25">
      <c r="A21" s="2" t="s">
        <v>70</v>
      </c>
      <c r="B21" s="39" t="s">
        <v>145</v>
      </c>
      <c r="C21" s="2">
        <v>15</v>
      </c>
      <c r="D21" s="16" t="s">
        <v>7</v>
      </c>
      <c r="E21" s="16" t="s">
        <v>121</v>
      </c>
      <c r="F21" s="3" t="s">
        <v>104</v>
      </c>
      <c r="G21" s="14">
        <v>300</v>
      </c>
      <c r="H21" s="14">
        <v>210</v>
      </c>
      <c r="I21" s="14">
        <v>30</v>
      </c>
      <c r="J21" s="14"/>
      <c r="K21" s="30">
        <v>420</v>
      </c>
      <c r="L21" s="30">
        <v>336</v>
      </c>
      <c r="M21" s="32">
        <v>201.6</v>
      </c>
      <c r="N21" s="30"/>
      <c r="O21" s="31">
        <f>VLOOKUP(B21,'[1]MA DO'!$H$5:$AE$3586,24,0)</f>
        <v>1.05</v>
      </c>
      <c r="P21" s="23"/>
    </row>
    <row r="22" spans="1:16" ht="63" x14ac:dyDescent="0.25">
      <c r="A22" s="2" t="s">
        <v>71</v>
      </c>
      <c r="B22" s="39" t="s">
        <v>145</v>
      </c>
      <c r="C22" s="2">
        <v>16</v>
      </c>
      <c r="D22" s="16" t="s">
        <v>7</v>
      </c>
      <c r="E22" s="16" t="s">
        <v>104</v>
      </c>
      <c r="F22" s="3" t="s">
        <v>21</v>
      </c>
      <c r="G22" s="14">
        <v>300</v>
      </c>
      <c r="H22" s="14">
        <v>210</v>
      </c>
      <c r="I22" s="14">
        <v>30</v>
      </c>
      <c r="J22" s="14"/>
      <c r="K22" s="30">
        <v>420</v>
      </c>
      <c r="L22" s="30">
        <v>336</v>
      </c>
      <c r="M22" s="32">
        <v>201.6</v>
      </c>
      <c r="N22" s="30"/>
      <c r="O22" s="31">
        <f>VLOOKUP(B22,'[1]MA DO'!$H$5:$AE$3586,24,0)</f>
        <v>1.05</v>
      </c>
      <c r="P22" s="23"/>
    </row>
    <row r="23" spans="1:16" ht="31.5" x14ac:dyDescent="0.25">
      <c r="A23" s="2" t="s">
        <v>72</v>
      </c>
      <c r="B23" s="39" t="s">
        <v>145</v>
      </c>
      <c r="C23" s="2">
        <v>17</v>
      </c>
      <c r="D23" s="16" t="s">
        <v>7</v>
      </c>
      <c r="E23" s="16" t="s">
        <v>21</v>
      </c>
      <c r="F23" s="3" t="s">
        <v>22</v>
      </c>
      <c r="G23" s="14">
        <v>300</v>
      </c>
      <c r="H23" s="14">
        <v>210</v>
      </c>
      <c r="I23" s="14">
        <v>30</v>
      </c>
      <c r="J23" s="14"/>
      <c r="K23" s="30">
        <v>420</v>
      </c>
      <c r="L23" s="30">
        <v>336</v>
      </c>
      <c r="M23" s="32">
        <v>201.6</v>
      </c>
      <c r="N23" s="30"/>
      <c r="O23" s="31">
        <f>VLOOKUP(B23,'[1]MA DO'!$H$5:$AE$3586,24,0)</f>
        <v>1.05</v>
      </c>
      <c r="P23" s="23"/>
    </row>
    <row r="24" spans="1:16" ht="31.5" x14ac:dyDescent="0.25">
      <c r="A24" s="2" t="s">
        <v>73</v>
      </c>
      <c r="B24" s="39" t="s">
        <v>145</v>
      </c>
      <c r="C24" s="2">
        <v>18</v>
      </c>
      <c r="D24" s="16" t="s">
        <v>7</v>
      </c>
      <c r="E24" s="16" t="s">
        <v>22</v>
      </c>
      <c r="F24" s="3" t="s">
        <v>23</v>
      </c>
      <c r="G24" s="14">
        <v>300</v>
      </c>
      <c r="H24" s="14">
        <v>210</v>
      </c>
      <c r="I24" s="14">
        <v>30</v>
      </c>
      <c r="J24" s="14"/>
      <c r="K24" s="30">
        <v>420</v>
      </c>
      <c r="L24" s="30">
        <v>336</v>
      </c>
      <c r="M24" s="32">
        <v>201.6</v>
      </c>
      <c r="N24" s="30"/>
      <c r="O24" s="31">
        <f>VLOOKUP(B24,'[1]MA DO'!$H$5:$AE$3586,24,0)</f>
        <v>1.05</v>
      </c>
      <c r="P24" s="23"/>
    </row>
    <row r="25" spans="1:16" ht="31.5" x14ac:dyDescent="0.25">
      <c r="A25" s="2" t="s">
        <v>74</v>
      </c>
      <c r="B25" s="39" t="s">
        <v>145</v>
      </c>
      <c r="C25" s="2">
        <v>19</v>
      </c>
      <c r="D25" s="16" t="s">
        <v>9</v>
      </c>
      <c r="E25" s="16" t="s">
        <v>24</v>
      </c>
      <c r="F25" s="3" t="s">
        <v>20</v>
      </c>
      <c r="G25" s="14">
        <v>300</v>
      </c>
      <c r="H25" s="14">
        <v>210</v>
      </c>
      <c r="I25" s="14">
        <v>30</v>
      </c>
      <c r="J25" s="14"/>
      <c r="K25" s="30">
        <v>420</v>
      </c>
      <c r="L25" s="30">
        <v>336</v>
      </c>
      <c r="M25" s="32">
        <v>201.6</v>
      </c>
      <c r="N25" s="30"/>
      <c r="O25" s="31">
        <f>VLOOKUP(B25,'[1]MA DO'!$H$5:$AE$3586,24,0)</f>
        <v>1.05</v>
      </c>
      <c r="P25" s="23"/>
    </row>
    <row r="26" spans="1:16" ht="63" x14ac:dyDescent="0.25">
      <c r="A26" s="2" t="s">
        <v>86</v>
      </c>
      <c r="B26" s="39" t="s">
        <v>143</v>
      </c>
      <c r="C26" s="2">
        <v>20</v>
      </c>
      <c r="D26" s="16" t="s">
        <v>25</v>
      </c>
      <c r="E26" s="16" t="s">
        <v>3</v>
      </c>
      <c r="F26" s="3" t="s">
        <v>122</v>
      </c>
      <c r="G26" s="14">
        <v>173</v>
      </c>
      <c r="H26" s="14">
        <v>123</v>
      </c>
      <c r="I26" s="4">
        <v>30</v>
      </c>
      <c r="J26" s="4"/>
      <c r="K26" s="30">
        <v>242.2</v>
      </c>
      <c r="L26" s="30">
        <v>193.76</v>
      </c>
      <c r="M26" s="32">
        <v>116.25599999999999</v>
      </c>
      <c r="N26" s="30"/>
      <c r="O26" s="31">
        <f>VLOOKUP(B26,'[1]MA DO'!$H$5:$AE$3586,24,0)</f>
        <v>1.05</v>
      </c>
      <c r="P26" s="23"/>
    </row>
    <row r="27" spans="1:16" ht="63" x14ac:dyDescent="0.25">
      <c r="A27" s="2" t="s">
        <v>123</v>
      </c>
      <c r="B27" s="39" t="s">
        <v>143</v>
      </c>
      <c r="C27" s="2">
        <v>21</v>
      </c>
      <c r="D27" s="16" t="s">
        <v>25</v>
      </c>
      <c r="E27" s="16" t="s">
        <v>122</v>
      </c>
      <c r="F27" s="3" t="s">
        <v>124</v>
      </c>
      <c r="G27" s="14">
        <v>173</v>
      </c>
      <c r="H27" s="14">
        <v>123</v>
      </c>
      <c r="I27" s="4">
        <v>30</v>
      </c>
      <c r="J27" s="4"/>
      <c r="K27" s="30">
        <v>242.2</v>
      </c>
      <c r="L27" s="30">
        <v>193.76</v>
      </c>
      <c r="M27" s="32">
        <v>116.25599999999999</v>
      </c>
      <c r="N27" s="30"/>
      <c r="O27" s="31">
        <f>VLOOKUP(B27,'[1]MA DO'!$H$5:$AE$3586,24,0)</f>
        <v>1.05</v>
      </c>
      <c r="P27" s="23"/>
    </row>
    <row r="28" spans="1:16" ht="31.5" x14ac:dyDescent="0.25">
      <c r="A28" s="2" t="s">
        <v>59</v>
      </c>
      <c r="B28" s="39" t="s">
        <v>143</v>
      </c>
      <c r="C28" s="2">
        <v>22</v>
      </c>
      <c r="D28" s="16" t="s">
        <v>108</v>
      </c>
      <c r="E28" s="16" t="s">
        <v>26</v>
      </c>
      <c r="F28" s="3" t="s">
        <v>8</v>
      </c>
      <c r="G28" s="14">
        <v>173</v>
      </c>
      <c r="H28" s="14">
        <v>123</v>
      </c>
      <c r="I28" s="14">
        <v>30</v>
      </c>
      <c r="J28" s="14"/>
      <c r="K28" s="30">
        <v>242.2</v>
      </c>
      <c r="L28" s="30">
        <v>193.76</v>
      </c>
      <c r="M28" s="32">
        <v>116.25599999999999</v>
      </c>
      <c r="N28" s="30"/>
      <c r="O28" s="31">
        <f>VLOOKUP(B28,'[1]MA DO'!$H$5:$AE$3586,24,0)</f>
        <v>1.05</v>
      </c>
      <c r="P28" s="23"/>
    </row>
    <row r="29" spans="1:16" ht="47.25" x14ac:dyDescent="0.25">
      <c r="A29" s="2" t="s">
        <v>60</v>
      </c>
      <c r="B29" s="39" t="s">
        <v>143</v>
      </c>
      <c r="C29" s="2">
        <v>23</v>
      </c>
      <c r="D29" s="16" t="s">
        <v>27</v>
      </c>
      <c r="E29" s="16" t="s">
        <v>28</v>
      </c>
      <c r="F29" s="3" t="s">
        <v>29</v>
      </c>
      <c r="G29" s="14">
        <v>173</v>
      </c>
      <c r="H29" s="14">
        <v>123</v>
      </c>
      <c r="I29" s="14">
        <v>30</v>
      </c>
      <c r="J29" s="14"/>
      <c r="K29" s="30">
        <v>242.2</v>
      </c>
      <c r="L29" s="30">
        <v>193.76</v>
      </c>
      <c r="M29" s="32">
        <v>116.25599999999999</v>
      </c>
      <c r="N29" s="30"/>
      <c r="O29" s="31">
        <f>VLOOKUP(B29,'[1]MA DO'!$H$5:$AE$3586,24,0)</f>
        <v>1.05</v>
      </c>
      <c r="P29" s="23"/>
    </row>
    <row r="30" spans="1:16" ht="47.25" x14ac:dyDescent="0.25">
      <c r="A30" s="2" t="s">
        <v>61</v>
      </c>
      <c r="B30" s="39" t="s">
        <v>143</v>
      </c>
      <c r="C30" s="2">
        <v>24</v>
      </c>
      <c r="D30" s="16" t="s">
        <v>27</v>
      </c>
      <c r="E30" s="16" t="s">
        <v>29</v>
      </c>
      <c r="F30" s="3" t="s">
        <v>8</v>
      </c>
      <c r="G30" s="14">
        <v>173</v>
      </c>
      <c r="H30" s="14">
        <v>123</v>
      </c>
      <c r="I30" s="14">
        <v>30</v>
      </c>
      <c r="J30" s="14"/>
      <c r="K30" s="30">
        <v>242.2</v>
      </c>
      <c r="L30" s="30">
        <v>193.76</v>
      </c>
      <c r="M30" s="32">
        <v>116.25599999999999</v>
      </c>
      <c r="N30" s="30"/>
      <c r="O30" s="31">
        <f>VLOOKUP(B30,'[1]MA DO'!$H$5:$AE$3586,24,0)</f>
        <v>1.05</v>
      </c>
      <c r="P30" s="23"/>
    </row>
    <row r="31" spans="1:16" ht="102" customHeight="1" x14ac:dyDescent="0.25">
      <c r="A31" s="2" t="s">
        <v>63</v>
      </c>
      <c r="B31" s="39" t="s">
        <v>143</v>
      </c>
      <c r="C31" s="2">
        <v>25</v>
      </c>
      <c r="D31" s="16" t="s">
        <v>6</v>
      </c>
      <c r="E31" s="16" t="s">
        <v>31</v>
      </c>
      <c r="F31" s="3" t="s">
        <v>128</v>
      </c>
      <c r="G31" s="14">
        <v>173</v>
      </c>
      <c r="H31" s="14">
        <v>123</v>
      </c>
      <c r="I31" s="14">
        <v>30</v>
      </c>
      <c r="J31" s="14"/>
      <c r="K31" s="30">
        <v>242.2</v>
      </c>
      <c r="L31" s="30">
        <v>193.76</v>
      </c>
      <c r="M31" s="32">
        <v>116.25599999999999</v>
      </c>
      <c r="N31" s="30"/>
      <c r="O31" s="31">
        <f>VLOOKUP(B31,'[1]MA DO'!$H$5:$AE$3586,24,0)</f>
        <v>1.05</v>
      </c>
      <c r="P31" s="23"/>
    </row>
    <row r="32" spans="1:16" ht="31.5" x14ac:dyDescent="0.25">
      <c r="A32" s="2" t="s">
        <v>96</v>
      </c>
      <c r="B32" s="39" t="s">
        <v>143</v>
      </c>
      <c r="C32" s="2">
        <v>27</v>
      </c>
      <c r="D32" s="16" t="s">
        <v>32</v>
      </c>
      <c r="E32" s="16" t="s">
        <v>3</v>
      </c>
      <c r="F32" s="3" t="s">
        <v>125</v>
      </c>
      <c r="G32" s="14">
        <v>173</v>
      </c>
      <c r="H32" s="14">
        <v>123</v>
      </c>
      <c r="I32" s="14">
        <v>30</v>
      </c>
      <c r="J32" s="14"/>
      <c r="K32" s="30">
        <v>242.2</v>
      </c>
      <c r="L32" s="30">
        <v>193.76</v>
      </c>
      <c r="M32" s="32">
        <v>116.25599999999999</v>
      </c>
      <c r="N32" s="30"/>
      <c r="O32" s="31">
        <f>VLOOKUP(B32,'[1]MA DO'!$H$5:$AE$3586,24,0)</f>
        <v>1.05</v>
      </c>
      <c r="P32" s="23"/>
    </row>
    <row r="33" spans="1:16" ht="31.5" x14ac:dyDescent="0.25">
      <c r="A33" s="2" t="s">
        <v>62</v>
      </c>
      <c r="B33" s="39" t="s">
        <v>143</v>
      </c>
      <c r="C33" s="2">
        <v>26</v>
      </c>
      <c r="D33" s="16" t="s">
        <v>30</v>
      </c>
      <c r="E33" s="16" t="s">
        <v>125</v>
      </c>
      <c r="F33" s="3" t="s">
        <v>105</v>
      </c>
      <c r="G33" s="14">
        <v>173</v>
      </c>
      <c r="H33" s="14">
        <v>123</v>
      </c>
      <c r="I33" s="14">
        <v>30</v>
      </c>
      <c r="J33" s="14"/>
      <c r="K33" s="30">
        <v>242.2</v>
      </c>
      <c r="L33" s="30">
        <v>193.76</v>
      </c>
      <c r="M33" s="32">
        <v>116.25599999999999</v>
      </c>
      <c r="N33" s="30"/>
      <c r="O33" s="31">
        <f>VLOOKUP(B33,'[1]MA DO'!$H$5:$AE$3586,24,0)</f>
        <v>1.05</v>
      </c>
      <c r="P33" s="23"/>
    </row>
    <row r="34" spans="1:16" ht="31.5" x14ac:dyDescent="0.25">
      <c r="A34" s="2" t="s">
        <v>75</v>
      </c>
      <c r="B34" s="39" t="s">
        <v>143</v>
      </c>
      <c r="C34" s="2">
        <v>28</v>
      </c>
      <c r="D34" s="16" t="s">
        <v>33</v>
      </c>
      <c r="E34" s="16" t="s">
        <v>34</v>
      </c>
      <c r="F34" s="3" t="s">
        <v>35</v>
      </c>
      <c r="G34" s="14">
        <v>173</v>
      </c>
      <c r="H34" s="14">
        <v>123</v>
      </c>
      <c r="I34" s="14">
        <v>30</v>
      </c>
      <c r="J34" s="14"/>
      <c r="K34" s="30">
        <v>242.2</v>
      </c>
      <c r="L34" s="30">
        <v>193.76</v>
      </c>
      <c r="M34" s="32">
        <v>116.25599999999999</v>
      </c>
      <c r="N34" s="30"/>
      <c r="O34" s="31">
        <f>VLOOKUP(B34,'[1]MA DO'!$H$5:$AE$3586,24,0)</f>
        <v>1.05</v>
      </c>
      <c r="P34" s="23"/>
    </row>
    <row r="35" spans="1:16" ht="31.5" x14ac:dyDescent="0.25">
      <c r="A35" s="2" t="s">
        <v>76</v>
      </c>
      <c r="B35" s="39" t="s">
        <v>143</v>
      </c>
      <c r="C35" s="2">
        <v>29</v>
      </c>
      <c r="D35" s="16" t="s">
        <v>5</v>
      </c>
      <c r="E35" s="16" t="s">
        <v>3</v>
      </c>
      <c r="F35" s="3" t="s">
        <v>126</v>
      </c>
      <c r="G35" s="14">
        <v>173</v>
      </c>
      <c r="H35" s="14">
        <v>123</v>
      </c>
      <c r="I35" s="14">
        <v>30</v>
      </c>
      <c r="J35" s="14"/>
      <c r="K35" s="30">
        <v>242.2</v>
      </c>
      <c r="L35" s="30">
        <v>193.76</v>
      </c>
      <c r="M35" s="32">
        <v>116.25599999999999</v>
      </c>
      <c r="N35" s="30"/>
      <c r="O35" s="31">
        <f>VLOOKUP(B35,'[1]MA DO'!$H$5:$AE$3586,24,0)</f>
        <v>1.05</v>
      </c>
      <c r="P35" s="23"/>
    </row>
    <row r="36" spans="1:16" ht="31.5" x14ac:dyDescent="0.25">
      <c r="A36" s="2" t="s">
        <v>77</v>
      </c>
      <c r="B36" s="39" t="s">
        <v>143</v>
      </c>
      <c r="C36" s="2">
        <v>30</v>
      </c>
      <c r="D36" s="16" t="s">
        <v>5</v>
      </c>
      <c r="E36" s="16" t="s">
        <v>126</v>
      </c>
      <c r="F36" s="3" t="s">
        <v>97</v>
      </c>
      <c r="G36" s="14">
        <v>173</v>
      </c>
      <c r="H36" s="14">
        <v>123</v>
      </c>
      <c r="I36" s="14">
        <v>30</v>
      </c>
      <c r="J36" s="14"/>
      <c r="K36" s="30">
        <v>242.2</v>
      </c>
      <c r="L36" s="30">
        <v>193.76</v>
      </c>
      <c r="M36" s="32">
        <v>116.25599999999999</v>
      </c>
      <c r="N36" s="30"/>
      <c r="O36" s="31">
        <f>VLOOKUP(B36,'[1]MA DO'!$H$5:$AE$3586,24,0)</f>
        <v>1.05</v>
      </c>
      <c r="P36" s="23"/>
    </row>
    <row r="37" spans="1:16" ht="31.5" x14ac:dyDescent="0.25">
      <c r="A37" s="2" t="s">
        <v>78</v>
      </c>
      <c r="B37" s="39" t="s">
        <v>143</v>
      </c>
      <c r="C37" s="2">
        <v>31</v>
      </c>
      <c r="D37" s="16" t="s">
        <v>36</v>
      </c>
      <c r="E37" s="16" t="s">
        <v>121</v>
      </c>
      <c r="F37" s="3" t="s">
        <v>130</v>
      </c>
      <c r="G37" s="14">
        <v>173</v>
      </c>
      <c r="H37" s="14">
        <v>123</v>
      </c>
      <c r="I37" s="14">
        <v>30</v>
      </c>
      <c r="J37" s="14"/>
      <c r="K37" s="30">
        <v>242.2</v>
      </c>
      <c r="L37" s="30">
        <v>193.76</v>
      </c>
      <c r="M37" s="32">
        <v>116.25599999999999</v>
      </c>
      <c r="N37" s="30"/>
      <c r="O37" s="31">
        <f>VLOOKUP(B37,'[1]MA DO'!$H$5:$AE$3586,24,0)</f>
        <v>1.05</v>
      </c>
      <c r="P37" s="23"/>
    </row>
    <row r="38" spans="1:16" ht="31.5" x14ac:dyDescent="0.25">
      <c r="A38" s="2" t="s">
        <v>79</v>
      </c>
      <c r="B38" s="39" t="s">
        <v>143</v>
      </c>
      <c r="C38" s="2">
        <v>32</v>
      </c>
      <c r="D38" s="16" t="s">
        <v>36</v>
      </c>
      <c r="E38" s="16" t="s">
        <v>129</v>
      </c>
      <c r="F38" s="3" t="s">
        <v>37</v>
      </c>
      <c r="G38" s="14">
        <v>173</v>
      </c>
      <c r="H38" s="14">
        <v>123</v>
      </c>
      <c r="I38" s="14">
        <v>30</v>
      </c>
      <c r="J38" s="14"/>
      <c r="K38" s="30">
        <v>242.2</v>
      </c>
      <c r="L38" s="30">
        <v>193.76</v>
      </c>
      <c r="M38" s="32">
        <v>116.25599999999999</v>
      </c>
      <c r="N38" s="30"/>
      <c r="O38" s="31">
        <f>VLOOKUP(B38,'[1]MA DO'!$H$5:$AE$3586,24,0)</f>
        <v>1.05</v>
      </c>
      <c r="P38" s="23"/>
    </row>
    <row r="39" spans="1:16" ht="45" customHeight="1" x14ac:dyDescent="0.25">
      <c r="A39" s="2" t="s">
        <v>87</v>
      </c>
      <c r="B39" s="39" t="s">
        <v>143</v>
      </c>
      <c r="C39" s="2">
        <v>33</v>
      </c>
      <c r="D39" s="16" t="s">
        <v>38</v>
      </c>
      <c r="E39" s="16" t="s">
        <v>3</v>
      </c>
      <c r="F39" s="3" t="s">
        <v>39</v>
      </c>
      <c r="G39" s="14">
        <v>173</v>
      </c>
      <c r="H39" s="14">
        <v>123</v>
      </c>
      <c r="I39" s="14">
        <v>30</v>
      </c>
      <c r="J39" s="14"/>
      <c r="K39" s="30">
        <v>242.2</v>
      </c>
      <c r="L39" s="30">
        <v>193.76</v>
      </c>
      <c r="M39" s="32">
        <v>116.25599999999999</v>
      </c>
      <c r="N39" s="30"/>
      <c r="O39" s="31">
        <f>VLOOKUP(B39,'[1]MA DO'!$H$5:$AE$3586,24,0)</f>
        <v>1.05</v>
      </c>
      <c r="P39" s="23"/>
    </row>
    <row r="40" spans="1:16" ht="45" customHeight="1" x14ac:dyDescent="0.25">
      <c r="A40" s="2" t="s">
        <v>88</v>
      </c>
      <c r="B40" s="39" t="s">
        <v>143</v>
      </c>
      <c r="C40" s="2">
        <v>34</v>
      </c>
      <c r="D40" s="16" t="s">
        <v>40</v>
      </c>
      <c r="E40" s="16" t="s">
        <v>39</v>
      </c>
      <c r="F40" s="3" t="s">
        <v>41</v>
      </c>
      <c r="G40" s="14">
        <v>173</v>
      </c>
      <c r="H40" s="14">
        <v>123</v>
      </c>
      <c r="I40" s="14">
        <v>30</v>
      </c>
      <c r="J40" s="14"/>
      <c r="K40" s="30">
        <v>242.2</v>
      </c>
      <c r="L40" s="30">
        <v>193.76</v>
      </c>
      <c r="M40" s="32">
        <v>116.25599999999999</v>
      </c>
      <c r="N40" s="30"/>
      <c r="O40" s="31">
        <f>VLOOKUP(B40,'[1]MA DO'!$H$5:$AE$3586,24,0)</f>
        <v>1.05</v>
      </c>
      <c r="P40" s="23"/>
    </row>
    <row r="41" spans="1:16" ht="45" customHeight="1" x14ac:dyDescent="0.25">
      <c r="A41" s="2" t="s">
        <v>89</v>
      </c>
      <c r="B41" s="39" t="s">
        <v>143</v>
      </c>
      <c r="C41" s="2">
        <v>35</v>
      </c>
      <c r="D41" s="16" t="s">
        <v>42</v>
      </c>
      <c r="E41" s="16" t="s">
        <v>43</v>
      </c>
      <c r="F41" s="3" t="s">
        <v>44</v>
      </c>
      <c r="G41" s="14">
        <v>173</v>
      </c>
      <c r="H41" s="14">
        <v>123</v>
      </c>
      <c r="I41" s="14">
        <v>30</v>
      </c>
      <c r="J41" s="14"/>
      <c r="K41" s="30">
        <v>242.2</v>
      </c>
      <c r="L41" s="30">
        <v>193.76</v>
      </c>
      <c r="M41" s="32">
        <v>116.25599999999999</v>
      </c>
      <c r="N41" s="30"/>
      <c r="O41" s="31">
        <f>VLOOKUP(B41,'[1]MA DO'!$H$5:$AE$3586,24,0)</f>
        <v>1.05</v>
      </c>
      <c r="P41" s="23"/>
    </row>
    <row r="42" spans="1:16" ht="45" customHeight="1" x14ac:dyDescent="0.25">
      <c r="A42" s="2" t="s">
        <v>90</v>
      </c>
      <c r="B42" s="39" t="s">
        <v>143</v>
      </c>
      <c r="C42" s="2">
        <v>36</v>
      </c>
      <c r="D42" s="16" t="s">
        <v>45</v>
      </c>
      <c r="E42" s="16" t="s">
        <v>43</v>
      </c>
      <c r="F42" s="3" t="s">
        <v>46</v>
      </c>
      <c r="G42" s="14">
        <v>173</v>
      </c>
      <c r="H42" s="14">
        <v>123</v>
      </c>
      <c r="I42" s="14">
        <v>30</v>
      </c>
      <c r="J42" s="14"/>
      <c r="K42" s="30">
        <v>242.2</v>
      </c>
      <c r="L42" s="30">
        <v>193.76</v>
      </c>
      <c r="M42" s="32">
        <v>116.25599999999999</v>
      </c>
      <c r="N42" s="30"/>
      <c r="O42" s="31">
        <f>VLOOKUP(B42,'[1]MA DO'!$H$5:$AE$3586,24,0)</f>
        <v>1.05</v>
      </c>
      <c r="P42" s="23"/>
    </row>
    <row r="43" spans="1:16" ht="45" customHeight="1" x14ac:dyDescent="0.25">
      <c r="A43" s="2" t="s">
        <v>91</v>
      </c>
      <c r="B43" s="39" t="s">
        <v>143</v>
      </c>
      <c r="C43" s="2">
        <v>37</v>
      </c>
      <c r="D43" s="16" t="s">
        <v>12</v>
      </c>
      <c r="E43" s="16" t="s">
        <v>47</v>
      </c>
      <c r="F43" s="3" t="s">
        <v>127</v>
      </c>
      <c r="G43" s="14">
        <v>173</v>
      </c>
      <c r="H43" s="14">
        <v>123</v>
      </c>
      <c r="I43" s="14">
        <v>30</v>
      </c>
      <c r="J43" s="14"/>
      <c r="K43" s="30">
        <v>242.2</v>
      </c>
      <c r="L43" s="30">
        <v>193.76</v>
      </c>
      <c r="M43" s="32">
        <v>116.25599999999999</v>
      </c>
      <c r="N43" s="30"/>
      <c r="O43" s="31">
        <f>VLOOKUP(B43,'[1]MA DO'!$H$5:$AE$3586,24,0)</f>
        <v>1.05</v>
      </c>
      <c r="P43" s="23"/>
    </row>
    <row r="44" spans="1:16" ht="45" customHeight="1" x14ac:dyDescent="0.25">
      <c r="A44" s="2" t="s">
        <v>92</v>
      </c>
      <c r="B44" s="39" t="s">
        <v>143</v>
      </c>
      <c r="C44" s="2">
        <v>38</v>
      </c>
      <c r="D44" s="16" t="s">
        <v>11</v>
      </c>
      <c r="E44" s="16" t="s">
        <v>48</v>
      </c>
      <c r="F44" s="3" t="s">
        <v>49</v>
      </c>
      <c r="G44" s="14">
        <v>173</v>
      </c>
      <c r="H44" s="14">
        <v>123</v>
      </c>
      <c r="I44" s="14">
        <v>30</v>
      </c>
      <c r="J44" s="14"/>
      <c r="K44" s="30">
        <v>242.2</v>
      </c>
      <c r="L44" s="30">
        <v>193.76</v>
      </c>
      <c r="M44" s="32">
        <v>116.25599999999999</v>
      </c>
      <c r="N44" s="30"/>
      <c r="O44" s="31">
        <f>VLOOKUP(B44,'[1]MA DO'!$H$5:$AE$3586,24,0)</f>
        <v>1.05</v>
      </c>
      <c r="P44" s="23"/>
    </row>
    <row r="45" spans="1:16" ht="45" customHeight="1" x14ac:dyDescent="0.25">
      <c r="A45" s="2" t="s">
        <v>93</v>
      </c>
      <c r="B45" s="39" t="s">
        <v>143</v>
      </c>
      <c r="C45" s="2">
        <v>39</v>
      </c>
      <c r="D45" s="16" t="s">
        <v>50</v>
      </c>
      <c r="E45" s="16" t="s">
        <v>98</v>
      </c>
      <c r="F45" s="3" t="s">
        <v>51</v>
      </c>
      <c r="G45" s="14">
        <v>173</v>
      </c>
      <c r="H45" s="14">
        <v>123</v>
      </c>
      <c r="I45" s="14">
        <v>30</v>
      </c>
      <c r="J45" s="14"/>
      <c r="K45" s="30">
        <v>242.2</v>
      </c>
      <c r="L45" s="30">
        <v>193.76</v>
      </c>
      <c r="M45" s="32">
        <v>116.25599999999999</v>
      </c>
      <c r="N45" s="30"/>
      <c r="O45" s="31">
        <f>VLOOKUP(B45,'[1]MA DO'!$H$5:$AE$3586,24,0)</f>
        <v>1.05</v>
      </c>
      <c r="P45" s="23"/>
    </row>
    <row r="46" spans="1:16" ht="54" customHeight="1" x14ac:dyDescent="0.25">
      <c r="A46" s="2" t="s">
        <v>94</v>
      </c>
      <c r="B46" s="39" t="s">
        <v>146</v>
      </c>
      <c r="C46" s="2">
        <v>40</v>
      </c>
      <c r="D46" s="16" t="s">
        <v>64</v>
      </c>
      <c r="E46" s="16" t="s">
        <v>4</v>
      </c>
      <c r="F46" s="3"/>
      <c r="G46" s="14">
        <v>151</v>
      </c>
      <c r="H46" s="14">
        <v>110</v>
      </c>
      <c r="I46" s="14">
        <v>30</v>
      </c>
      <c r="J46" s="14"/>
      <c r="K46" s="14">
        <v>151</v>
      </c>
      <c r="L46" s="30">
        <v>120.80000000000001</v>
      </c>
      <c r="M46" s="32">
        <v>72.48</v>
      </c>
      <c r="N46" s="14"/>
      <c r="O46" s="31">
        <f>VLOOKUP(B46,'[1]MA DO'!$H$5:$AE$3586,24,0)</f>
        <v>1.05</v>
      </c>
      <c r="P46" s="23"/>
    </row>
    <row r="47" spans="1:16" ht="57.75" customHeight="1" x14ac:dyDescent="0.25">
      <c r="A47" s="2" t="s">
        <v>95</v>
      </c>
      <c r="B47" s="39" t="s">
        <v>146</v>
      </c>
      <c r="C47" s="2">
        <v>41</v>
      </c>
      <c r="D47" s="16" t="s">
        <v>52</v>
      </c>
      <c r="E47" s="16"/>
      <c r="F47" s="3"/>
      <c r="G47" s="14">
        <v>151</v>
      </c>
      <c r="H47" s="14">
        <v>110</v>
      </c>
      <c r="I47" s="14">
        <v>30</v>
      </c>
      <c r="J47" s="14"/>
      <c r="K47" s="14">
        <v>151</v>
      </c>
      <c r="L47" s="30">
        <v>120.80000000000001</v>
      </c>
      <c r="M47" s="32">
        <v>72.48</v>
      </c>
      <c r="N47" s="14"/>
      <c r="O47" s="31">
        <f>VLOOKUP(B47,'[1]MA DO'!$H$5:$AE$3586,24,0)</f>
        <v>1.05</v>
      </c>
      <c r="P47" s="23"/>
    </row>
  </sheetData>
  <autoFilter ref="A5:O47" xr:uid="{0B66FCD7-D382-4498-AC0A-8C7895209709}"/>
  <mergeCells count="14">
    <mergeCell ref="C3:O3"/>
    <mergeCell ref="C4:C5"/>
    <mergeCell ref="D4:D5"/>
    <mergeCell ref="E4:F4"/>
    <mergeCell ref="O4:O5"/>
    <mergeCell ref="M4:M5"/>
    <mergeCell ref="H4:H5"/>
    <mergeCell ref="I4:I5"/>
    <mergeCell ref="G4:G5"/>
    <mergeCell ref="K4:K5"/>
    <mergeCell ref="L4:L5"/>
    <mergeCell ref="J4:J5"/>
    <mergeCell ref="N4:N5"/>
    <mergeCell ref="C1:P2"/>
  </mergeCells>
  <pageMargins left="0.2" right="0.2" top="0.2" bottom="0.2" header="0.2" footer="0.2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2026-04-13T08:16:30Z</cp:lastPrinted>
  <dcterms:created xsi:type="dcterms:W3CDTF">2025-09-30T07:46:36Z</dcterms:created>
  <dcterms:modified xsi:type="dcterms:W3CDTF">2026-04-15T08:00:18Z</dcterms:modified>
</cp:coreProperties>
</file>